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276" windowWidth="14940" windowHeight="9156"/>
  </bookViews>
  <sheets>
    <sheet name="Приложение" sheetId="2" r:id="rId1"/>
  </sheets>
  <calcPr calcId="124519"/>
</workbook>
</file>

<file path=xl/calcChain.xml><?xml version="1.0" encoding="utf-8"?>
<calcChain xmlns="http://schemas.openxmlformats.org/spreadsheetml/2006/main">
  <c r="A50" i="2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E127"/>
  <c r="E131"/>
  <c r="E124"/>
  <c r="E123"/>
  <c r="E121"/>
  <c r="E120"/>
  <c r="E119"/>
  <c r="E118"/>
  <c r="E114"/>
  <c r="E139"/>
  <c r="E126"/>
  <c r="E125"/>
  <c r="E109"/>
  <c r="E104"/>
  <c r="E91"/>
  <c r="E75"/>
  <c r="E72"/>
  <c r="E55"/>
  <c r="E44"/>
  <c r="E38"/>
  <c r="E36"/>
  <c r="E34"/>
  <c r="E32"/>
  <c r="E13"/>
  <c r="E76" l="1"/>
  <c r="E240" l="1"/>
  <c r="E205"/>
  <c r="E209"/>
  <c r="E218"/>
  <c r="E142"/>
  <c r="E57"/>
  <c r="E56" s="1"/>
  <c r="E197"/>
  <c r="E198"/>
  <c r="E146"/>
  <c r="E130"/>
  <c r="E155" l="1"/>
  <c r="E115" l="1"/>
  <c r="E113"/>
  <c r="E182" l="1"/>
  <c r="E65" l="1"/>
  <c r="E99"/>
  <c r="E97"/>
  <c r="E96" s="1"/>
  <c r="E95" s="1"/>
  <c r="E176" l="1"/>
  <c r="E232" l="1"/>
  <c r="E196"/>
  <c r="E200"/>
  <c r="E210"/>
  <c r="E202"/>
  <c r="E208"/>
  <c r="E212"/>
  <c r="E199"/>
  <c r="E203"/>
  <c r="E201"/>
  <c r="E248"/>
  <c r="E244"/>
  <c r="E243" s="1"/>
  <c r="E242" s="1"/>
  <c r="E241" s="1"/>
  <c r="E77" l="1"/>
  <c r="E211" l="1"/>
  <c r="E69"/>
  <c r="E67" s="1"/>
  <c r="E216"/>
  <c r="E184" l="1"/>
  <c r="E150"/>
  <c r="E153"/>
  <c r="E140" l="1"/>
  <c r="E235"/>
  <c r="E229" s="1"/>
  <c r="E134"/>
  <c r="E19" l="1"/>
  <c r="E103" l="1"/>
  <c r="E105"/>
  <c r="E102" l="1"/>
  <c r="E94" s="1"/>
  <c r="E169"/>
  <c r="E108" l="1"/>
  <c r="E107" s="1"/>
  <c r="E90" l="1"/>
  <c r="E239"/>
  <c r="E86" l="1"/>
  <c r="E85" s="1"/>
  <c r="E138"/>
  <c r="E137" s="1"/>
  <c r="E136" s="1"/>
  <c r="E133" s="1"/>
  <c r="E112" l="1"/>
  <c r="E195"/>
  <c r="E162"/>
  <c r="E247" l="1"/>
  <c r="E246" s="1"/>
  <c r="E89" l="1"/>
  <c r="E84" s="1"/>
  <c r="E160" l="1"/>
  <c r="E228" l="1"/>
  <c r="E168" l="1"/>
  <c r="E167"/>
  <c r="E226"/>
  <c r="E222"/>
  <c r="E157"/>
  <c r="E156" s="1"/>
  <c r="E215"/>
  <c r="E224"/>
  <c r="E221" l="1"/>
  <c r="E154"/>
  <c r="E152" l="1"/>
  <c r="E164"/>
  <c r="E149" l="1"/>
  <c r="E219" l="1"/>
  <c r="E217"/>
  <c r="E213"/>
  <c r="E166"/>
  <c r="E158"/>
  <c r="E238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E151" l="1"/>
  <c r="E194"/>
  <c r="E145"/>
  <c r="E144" s="1"/>
  <c r="E148" l="1"/>
  <c r="E147" s="1"/>
  <c r="E128"/>
  <c r="E111" s="1"/>
  <c r="E82"/>
  <c r="E81" s="1"/>
  <c r="E80" s="1"/>
  <c r="E74"/>
  <c r="E73" s="1"/>
  <c r="E70"/>
  <c r="E66" s="1"/>
  <c r="E64"/>
  <c r="E60"/>
  <c r="E54"/>
  <c r="E53" s="1"/>
  <c r="E50"/>
  <c r="E48"/>
  <c r="E45"/>
  <c r="E43"/>
  <c r="E40"/>
  <c r="E37"/>
  <c r="E35"/>
  <c r="E33"/>
  <c r="E31"/>
  <c r="E27"/>
  <c r="E25"/>
  <c r="E23"/>
  <c r="E21"/>
  <c r="E14"/>
  <c r="E12"/>
  <c r="E11"/>
  <c r="E47" l="1"/>
  <c r="E10"/>
  <c r="E30"/>
  <c r="E29" s="1"/>
  <c r="E59"/>
  <c r="E20"/>
  <c r="E42"/>
  <c r="E39" s="1"/>
  <c r="E52"/>
  <c r="E9" l="1"/>
  <c r="E249" s="1"/>
</calcChain>
</file>

<file path=xl/sharedStrings.xml><?xml version="1.0" encoding="utf-8"?>
<sst xmlns="http://schemas.openxmlformats.org/spreadsheetml/2006/main" count="732" uniqueCount="465">
  <si>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</si>
  <si>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</si>
  <si>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</si>
  <si>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</si>
  <si>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</si>
  <si>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</si>
  <si>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</si>
  <si>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</si>
  <si>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</si>
  <si>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</si>
  <si>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</si>
  <si>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</si>
  <si>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</si>
  <si>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</si>
  <si>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</si>
  <si>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</si>
  <si>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</si>
  <si>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</si>
  <si>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</si>
  <si>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</si>
  <si>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</si>
  <si>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</si>
  <si>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</si>
  <si>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</si>
  <si>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</si>
  <si>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</si>
  <si>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</si>
  <si>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</si>
  <si>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439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</si>
  <si>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</si>
  <si>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</si>
  <si>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</si>
  <si>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</si>
  <si>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</si>
  <si>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</si>
  <si>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</si>
  <si>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</si>
  <si>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</si>
  <si>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</si>
  <si>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</si>
  <si>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</si>
  <si>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</si>
  <si>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</si>
  <si>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</si>
  <si>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</si>
  <si>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</si>
  <si>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</si>
  <si>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</si>
  <si>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</si>
  <si>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</si>
  <si>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</si>
  <si>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 xml:space="preserve">Доходы  бюджета  г.Дивногорска на 2022 год 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</si>
  <si>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</si>
  <si>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</si>
  <si>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</si>
  <si>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</si>
  <si>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</si>
  <si>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</si>
  <si>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</si>
  <si>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</si>
  <si>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</si>
  <si>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</si>
  <si>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</si>
  <si>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</si>
  <si>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</si>
  <si>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</si>
  <si>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</si>
  <si>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</si>
  <si>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</si>
  <si>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</si>
  <si>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</si>
  <si>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</si>
  <si>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</si>
  <si>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</si>
  <si>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</si>
  <si>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</si>
  <si>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</si>
  <si>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</si>
  <si>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</si>
  <si>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</si>
  <si>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</si>
  <si>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</si>
  <si>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</si>
  <si>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</si>
  <si>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</si>
  <si>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</si>
  <si>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</si>
  <si>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</si>
  <si>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</si>
  <si>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</si>
  <si>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</si>
  <si>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</si>
  <si>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</si>
  <si>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</si>
  <si>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</si>
  <si>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</si>
  <si>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</si>
  <si>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</si>
  <si>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</si>
  <si>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</si>
  <si>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</si>
  <si>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</si>
  <si>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</si>
  <si>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</si>
  <si>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</si>
  <si>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</si>
  <si>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</si>
  <si>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</si>
  <si>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</si>
  <si>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</si>
  <si>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</si>
  <si>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</si>
  <si>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</si>
  <si>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</si>
  <si>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</si>
  <si>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</si>
  <si>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</si>
  <si>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</si>
  <si>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</si>
  <si>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</si>
  <si>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</si>
  <si>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Прочие налоги и сборы (по отмененным местным налогам и сборам)</t>
  </si>
  <si>
    <t>1 09 07000 00 0000 110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</si>
  <si>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</si>
  <si>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</si>
  <si>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</si>
  <si>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</si>
  <si>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</si>
  <si>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</si>
  <si>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</si>
  <si>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</si>
  <si>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</si>
  <si>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</si>
  <si>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</si>
  <si>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</si>
  <si>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</si>
  <si>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</si>
  <si>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</si>
  <si>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</si>
  <si>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</si>
  <si>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</si>
  <si>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</si>
  <si>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</si>
  <si>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</si>
  <si>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</si>
  <si>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</si>
  <si>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</si>
  <si>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</si>
  <si>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</si>
  <si>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</si>
  <si>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</si>
  <si>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</si>
  <si>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</si>
  <si>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</si>
  <si>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</si>
  <si>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</si>
  <si>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</si>
  <si>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</si>
  <si>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</si>
  <si>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</si>
  <si>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</si>
  <si>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</si>
  <si>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</si>
  <si>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</si>
  <si>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</si>
  <si>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</si>
  <si>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</si>
  <si>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</si>
  <si>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</si>
  <si>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</si>
  <si>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</si>
  <si>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</si>
  <si>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</si>
  <si>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</si>
  <si>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</si>
  <si>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</si>
  <si>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</si>
  <si>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</si>
  <si>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</si>
  <si>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</si>
  <si>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</si>
  <si>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</si>
  <si>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</si>
  <si>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</si>
  <si>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</si>
  <si>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</si>
  <si>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</si>
  <si>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</si>
  <si>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</si>
  <si>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</si>
  <si>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</si>
  <si>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</si>
  <si>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</si>
  <si>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</si>
  <si>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</si>
  <si>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</si>
  <si>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</si>
  <si>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</si>
  <si>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</si>
  <si>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</si>
  <si>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</si>
  <si>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</si>
  <si>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</si>
  <si>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</si>
  <si>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</si>
  <si>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</si>
  <si>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</si>
  <si>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</si>
  <si>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1 12 01042 01 0000 120</t>
  </si>
  <si>
    <t>Плата за размещение твердых коммунальных отходов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</si>
  <si>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</si>
  <si>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</si>
  <si>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</si>
  <si>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</si>
  <si>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</si>
  <si>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</si>
  <si>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</si>
  <si>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</si>
  <si>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</si>
  <si>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</si>
  <si>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</si>
  <si>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</si>
  <si>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</si>
  <si>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</si>
  <si>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</si>
  <si>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</si>
  <si>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</si>
  <si>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</si>
  <si>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</si>
  <si>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</si>
  <si>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</si>
  <si>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</si>
  <si>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</si>
  <si>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</si>
  <si>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</si>
  <si>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</si>
  <si>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</si>
  <si>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</si>
  <si>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</si>
  <si>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</si>
  <si>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</si>
  <si>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</si>
  <si>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</si>
  <si>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</si>
  <si>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</si>
  <si>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</si>
  <si>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</si>
  <si>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</si>
  <si>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</si>
  <si>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</si>
  <si>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</si>
  <si>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</si>
  <si>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</si>
  <si>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</si>
  <si>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</si>
  <si>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</si>
  <si>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</si>
  <si>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</si>
  <si>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</si>
  <si>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</si>
  <si>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</si>
  <si>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</si>
  <si>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</si>
  <si>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</si>
  <si>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</si>
  <si>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</si>
  <si>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</si>
  <si>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</si>
  <si>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</si>
  <si>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</si>
  <si>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</si>
  <si>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</si>
  <si>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</si>
  <si>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</si>
  <si>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</si>
  <si>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</si>
  <si>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</si>
  <si>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</si>
  <si>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</si>
  <si>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</si>
  <si>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</si>
  <si>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</si>
  <si>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</si>
  <si>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</si>
  <si>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</si>
  <si>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</si>
  <si>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</si>
  <si>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</si>
  <si>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</si>
  <si>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</si>
  <si>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</si>
  <si>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</si>
  <si>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2 02 19999 00 2724 150</t>
  </si>
  <si>
    <t>Дотации бюджетам бюджетной системы Российской Федерации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</si>
  <si>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</si>
  <si>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</si>
  <si>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</si>
  <si>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</si>
  <si>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</si>
  <si>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</si>
  <si>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</si>
  <si>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2 02 20299 00 0000 150</t>
  </si>
  <si>
    <t>2 02 20299 04 0000 150</t>
  </si>
  <si>
    <t>2 02 20302 00 0000 150</t>
  </si>
  <si>
    <t>2 02 20302 04 0000 150</t>
  </si>
  <si>
    <t>Иные межбюджетные трансферты</t>
  </si>
  <si>
    <t>2 02 40000 00 0000 150</t>
  </si>
  <si>
    <t>2 02 45424 00 0000 150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</si>
  <si>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</si>
  <si>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</si>
  <si>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</si>
  <si>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</si>
  <si>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2 02 19999 04 2724 150</t>
  </si>
  <si>
    <t>2 02 30000 00 0000 150</t>
  </si>
  <si>
    <t>2 02 29999 04 7662 150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</si>
  <si>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</si>
  <si>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</si>
  <si>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</si>
  <si>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</si>
  <si>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на создание виртуальных концертных залов</t>
  </si>
  <si>
    <t>Межбюджетные трансферты, передаваемые бюджетам городских округов на создание виртуальных концертных залов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</si>
  <si>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</si>
  <si>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</si>
  <si>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</si>
  <si>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</si>
  <si>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</si>
  <si>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</si>
  <si>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</si>
  <si>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</si>
  <si>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</si>
  <si>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2 02 45453 00 0000 150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</si>
  <si>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</si>
  <si>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1 12 01040 01 0000 120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</si>
  <si>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</si>
  <si>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</si>
  <si>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</si>
  <si>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2 02 49999 00 0000 150</t>
  </si>
  <si>
    <t>2 02 49999 04 0000 150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</si>
  <si>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</si>
  <si>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</si>
  <si>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</si>
  <si>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</si>
  <si>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2 02 25467 04 0000 150</t>
  </si>
  <si>
    <t>2 02 49999 04 7412 150</t>
  </si>
  <si>
    <t>1 13 02064 04 0100 130</t>
  </si>
  <si>
    <t>Возврат прочих остатков субсидий, субвенций и иных межбюджетных трансфертов, имеющих целевое назначение, прошлых лет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</si>
  <si>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</si>
  <si>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1 13 02994 00 0000 130</t>
  </si>
  <si>
    <t>Прочие доходы от компенсации затрат 
бюджетов городских округов</t>
  </si>
  <si>
    <t>1 13 02994 04 0000 130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</si>
  <si>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</si>
  <si>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2 19 0000 00 0000 000 </t>
  </si>
  <si>
    <t xml:space="preserve">2 19 60010 04 0000 150 </t>
  </si>
  <si>
    <t>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</si>
  <si>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)</t>
  </si>
  <si>
    <t>Прочие межбюджетные трансферты, передаваемые бюджетам городских округов ( на устройство плоскостных спортивных сооружений в сельской местности)</t>
  </si>
  <si>
    <t>Субсидии бюджетам на реализацию 
мероприятий по обеспечению жильем молодых семей</t>
  </si>
  <si>
    <t>2 02 25497 00 0000 150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</si>
  <si>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</si>
  <si>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</si>
  <si>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2 02 49999 04 7845 150</t>
  </si>
  <si>
    <t>2 02 49999 04 7484 150</t>
  </si>
  <si>
    <t>Прочие межбюджетные трансферты, передаваемые бюджетам городских округов ( на создание (реконструкцию) и капитальный ремонт культурно-досуговых учреждений в сельской местности)</t>
  </si>
  <si>
    <t>2 02 29999 04 7480 150</t>
  </si>
  <si>
    <t>Прочие субсидии бюджетам городских округов (на организацию туристско-рекреационных зон на территории Красноярского края 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</si>
  <si>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</si>
  <si>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</si>
  <si>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1 16 07010 04 0000 140</t>
  </si>
  <si>
    <t>1 16 07000 04 0000 140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</si>
  <si>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</si>
  <si>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</si>
  <si>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</si>
  <si>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</si>
  <si>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</si>
  <si>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</si>
  <si>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</si>
  <si>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</si>
  <si>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 по предписаниям) 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</si>
  <si>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</si>
  <si>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</si>
  <si>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</si>
  <si>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2 02 29999 04 2650 150</t>
  </si>
  <si>
    <t>2 02 29999 04 2654 150</t>
  </si>
  <si>
    <t>Прочие субсидии бюджетам городских округов (выполнение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</si>
  <si>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</si>
  <si>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</si>
  <si>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</si>
  <si>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2 02 29999 04 7509 150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</si>
  <si>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</si>
  <si>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</si>
  <si>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</si>
  <si>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</si>
  <si>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</si>
  <si>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2 02 29999 04 7454 150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</si>
  <si>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</si>
  <si>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</si>
  <si>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1 14 02000 00 0000 440</t>
  </si>
  <si>
    <t>1 14 02040 04 0000 440</t>
  </si>
  <si>
    <t>1 13 02994 04 0100 130</t>
  </si>
  <si>
    <t>1 13 02994 04 0300 130</t>
  </si>
  <si>
    <t>1 13 02994 04 0310 130</t>
  </si>
  <si>
    <t>Прочие субсидии бюджетам городских округов(на развитие системы патриотического воспитания в рамках деятельности муниципальных молодежных центров)</t>
  </si>
  <si>
    <t>1 16 10031 04 0000 140</t>
  </si>
  <si>
    <t>2 02 29999 04 7430 150</t>
  </si>
  <si>
    <t xml:space="preserve">Прочие субсидии бюджетам городских округов (создание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краевого бюджета)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</si>
  <si>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</si>
  <si>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</si>
  <si>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</si>
  <si>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1 16 10030 00 0000 140</t>
  </si>
  <si>
    <t>2 02 49999 04 7508 150</t>
  </si>
  <si>
    <t>Прочие межбюджетные трансферты, передаваемые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</si>
  <si>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</si>
  <si>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</si>
  <si>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</si>
  <si>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2 02 29999 04 7571 150</t>
  </si>
  <si>
    <t>2 02 29999 04 7476 150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</si>
  <si>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</si>
  <si>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2 02 29999 04 7661 150</t>
  </si>
  <si>
    <t xml:space="preserve"> 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</si>
  <si>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2 02 29999 04 7663 150</t>
  </si>
  <si>
    <t xml:space="preserve">Прочие субсидии бюджетам городских округов (на развитие экстремальных видов спорта в рамках деятельности муниципальных молодежных центров) </t>
  </si>
  <si>
    <t>1 12 01041 01 0000 120</t>
  </si>
  <si>
    <t>Плата за размещение отходов производства</t>
  </si>
  <si>
    <t>2 02 29999 04 7603 150</t>
  </si>
  <si>
    <t>Прочие субсидии бюджетам городских округов (на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метра)</t>
  </si>
  <si>
    <t>Прочие межбюджетные трансферты, передаваемые бюджетам городских округов (за содействие развитию налогового потенциала)</t>
  </si>
  <si>
    <t>2 02 49999 04 7745 150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</si>
  <si>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</si>
  <si>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</si>
  <si>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</si>
  <si>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</t>
  </si>
  <si>
    <t>2 18 00000 00 0000 000</t>
  </si>
  <si>
    <t>2 18 00000 04 0000 150</t>
  </si>
  <si>
    <t>2 18 04000 04 0000 150</t>
  </si>
  <si>
    <t>2 18 04010 04 0000 150</t>
  </si>
  <si>
    <t>964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</si>
  <si>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</si>
  <si>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</si>
  <si>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1 14 02040 04 0000 410</t>
  </si>
  <si>
    <t>1 14 02043 04 0000 410</t>
  </si>
  <si>
    <t>2 02 29999 04 7395 150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</si>
  <si>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</si>
  <si>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</si>
  <si>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</si>
  <si>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</si>
  <si>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</si>
  <si>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032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</si>
  <si>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</si>
  <si>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</si>
  <si>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976</t>
  </si>
  <si>
    <t>Инициативные платежи, зачисляемые в бюджеты городских округов(проект «Детская спортивно-игровая площадка «На Нагорной»»)</t>
  </si>
  <si>
    <t>1 17 15020 04 0002 150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</si>
  <si>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</si>
  <si>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</si>
  <si>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1 09 07030 00 0000 110</t>
  </si>
  <si>
    <t>1 09 07030 04 0000 110</t>
  </si>
  <si>
    <t>2 02 29999 04 7608 150</t>
  </si>
  <si>
    <t xml:space="preserve">Прочие субсидии бюджетам городских округов (на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полиции) </t>
  </si>
  <si>
    <t>2 02 49999 04 1034 150</t>
  </si>
  <si>
    <t>Прочие межбюджетные трансферты, передаваемые бюджетам городских округов (на финансовое обеспечение (возмещение) расходных обязательств муниципальных образований, связанных с увеличением с 1 июня 2022 года региональных выплат)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</si>
  <si>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</si>
  <si>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</si>
  <si>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</si>
  <si>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</si>
  <si>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r>
      <rPr>
        <b/>
        <sz val="12"/>
        <rFont val="Arial"/>
        <family val="2"/>
        <charset val="204"/>
      </rPr>
      <t>Приложение 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14 сентября 2022 г. № 26  - 161  -ГС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</si>
</sst>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_-* #,##0.000000\ _₽_-;\-* #,##0.000000\ _₽_-;_-* &quot;-&quot;??????\ _₽_-;_-@_-"/>
    <numFmt numFmtId="167" formatCode="#,##0.0"/>
  </numFmts>
  <fonts count="15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wrapText="1"/>
    </xf>
    <xf numFmtId="0" fontId="5" fillId="0" borderId="0" xfId="4" applyFont="1" applyAlignment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5" fillId="2" borderId="1" xfId="7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Alignment="1">
      <alignment wrapText="1"/>
    </xf>
    <xf numFmtId="0" fontId="6" fillId="2" borderId="1" xfId="0" applyFont="1" applyFill="1" applyBorder="1" applyAlignment="1">
      <alignment wrapText="1"/>
    </xf>
    <xf numFmtId="49" fontId="5" fillId="2" borderId="1" xfId="1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12" applyNumberFormat="1" applyFont="1" applyFill="1" applyBorder="1" applyAlignment="1" applyProtection="1">
      <alignment horizontal="left" vertical="center" wrapText="1"/>
    </xf>
    <xf numFmtId="166" fontId="0" fillId="0" borderId="0" xfId="0" applyNumberFormat="1"/>
    <xf numFmtId="0" fontId="12" fillId="2" borderId="1" xfId="0" applyFont="1" applyFill="1" applyBorder="1" applyAlignment="1">
      <alignment wrapText="1"/>
    </xf>
    <xf numFmtId="167" fontId="6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49" fontId="5" fillId="2" borderId="4" xfId="13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wrapText="1"/>
    </xf>
    <xf numFmtId="0" fontId="14" fillId="2" borderId="1" xfId="7" applyFont="1" applyFill="1" applyBorder="1" applyAlignment="1">
      <alignment vertical="top" wrapText="1"/>
    </xf>
    <xf numFmtId="165" fontId="6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3" applyNumberFormat="1" applyFont="1" applyFill="1" applyBorder="1" applyAlignment="1" applyProtection="1">
      <alignment horizontal="left" vertical="center" wrapText="1"/>
    </xf>
    <xf numFmtId="165" fontId="5" fillId="2" borderId="1" xfId="11" applyNumberFormat="1" applyFont="1" applyFill="1" applyBorder="1" applyAlignment="1" applyProtection="1">
      <alignment horizontal="left" vertical="center" wrapText="1"/>
    </xf>
    <xf numFmtId="49" fontId="5" fillId="2" borderId="1" xfId="11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1" xfId="8" applyNumberFormat="1" applyFont="1" applyFill="1" applyBorder="1" applyAlignment="1" applyProtection="1">
      <alignment horizontal="left" vertical="center" wrapText="1"/>
    </xf>
    <xf numFmtId="0" fontId="5" fillId="2" borderId="1" xfId="8" applyNumberFormat="1" applyFont="1" applyFill="1" applyBorder="1" applyAlignment="1" applyProtection="1">
      <alignment horizontal="center" vertical="center" wrapText="1"/>
    </xf>
    <xf numFmtId="49" fontId="6" fillId="2" borderId="6" xfId="11" applyNumberFormat="1" applyFont="1" applyFill="1" applyBorder="1" applyAlignment="1" applyProtection="1">
      <alignment horizontal="center" vertical="center" wrapText="1"/>
    </xf>
    <xf numFmtId="49" fontId="6" fillId="2" borderId="4" xfId="11" applyNumberFormat="1" applyFont="1" applyFill="1" applyBorder="1" applyAlignment="1" applyProtection="1">
      <alignment horizontal="left" vertical="center" wrapText="1"/>
    </xf>
    <xf numFmtId="49" fontId="5" fillId="2" borderId="5" xfId="11" applyNumberFormat="1" applyFont="1" applyFill="1" applyBorder="1" applyAlignment="1" applyProtection="1">
      <alignment horizontal="center" vertical="center" wrapText="1"/>
    </xf>
    <xf numFmtId="49" fontId="5" fillId="2" borderId="5" xfId="11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7" fontId="5" fillId="2" borderId="2" xfId="1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 applyProtection="1">
      <alignment horizontal="center" vertical="center" wrapText="1"/>
    </xf>
    <xf numFmtId="167" fontId="5" fillId="2" borderId="1" xfId="0" applyNumberFormat="1" applyFont="1" applyFill="1" applyBorder="1" applyAlignment="1" applyProtection="1">
      <alignment horizontal="center" vertical="center" wrapText="1"/>
    </xf>
    <xf numFmtId="167" fontId="6" fillId="2" borderId="1" xfId="9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right" wrapText="1"/>
    </xf>
    <xf numFmtId="0" fontId="6" fillId="2" borderId="1" xfId="0" applyFont="1" applyFill="1" applyBorder="1" applyAlignment="1">
      <alignment horizontal="left"/>
    </xf>
    <xf numFmtId="0" fontId="5" fillId="0" borderId="0" xfId="4" applyFont="1" applyAlignment="1">
      <alignment horizontal="right" vertical="top" wrapText="1"/>
    </xf>
    <xf numFmtId="0" fontId="6" fillId="0" borderId="0" xfId="7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2"/>
    <cellStyle name="Обычный 3" xfId="3"/>
    <cellStyle name="Обычный_динамика_1" xfId="10"/>
    <cellStyle name="Обычный_ДЧБ" xfId="1"/>
    <cellStyle name="Обычный_ДЧБ_2" xfId="8"/>
    <cellStyle name="Обычный_Лист1" xfId="7"/>
    <cellStyle name="Обычный_Лист1_1" xfId="11"/>
    <cellStyle name="Обычный_Приложение" xfId="13"/>
    <cellStyle name="Обычный_Приложение 5  доходов  2021_1" xfId="12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4"/>
  <sheetViews>
    <sheetView tabSelected="1" workbookViewId="0">
      <selection sqref="A1:E249"/>
    </sheetView>
  </sheetViews>
  <sheetFormatPr defaultRowHeight="13.2"/>
  <cols>
    <col min="1" max="1" width="4.5546875" customWidth="1"/>
    <col min="2" max="2" width="7.33203125" customWidth="1"/>
    <col min="3" max="3" width="29" customWidth="1"/>
    <col min="4" max="4" width="39.44140625" customWidth="1"/>
    <col min="5" max="5" width="16.6640625" customWidth="1"/>
    <col min="6" max="6" width="10.5546875" customWidth="1"/>
  </cols>
  <sheetData>
    <row r="1" spans="1:6" ht="93.6" customHeight="1">
      <c r="A1" s="62" t="s">
        <v>464</v>
      </c>
      <c r="B1" s="62"/>
      <c r="C1" s="62"/>
      <c r="D1" s="62"/>
      <c r="E1" s="62"/>
    </row>
    <row r="2" spans="1:6" ht="63.6" customHeight="1">
      <c r="A2" s="64" t="s">
        <v>311</v>
      </c>
      <c r="B2" s="64"/>
      <c r="C2" s="64"/>
      <c r="D2" s="64"/>
      <c r="E2" s="64"/>
      <c r="F2" s="23"/>
    </row>
    <row r="3" spans="1:6" ht="16.2" customHeight="1">
      <c r="B3" s="2"/>
      <c r="C3" s="2"/>
      <c r="D3" s="2"/>
      <c r="E3" s="2"/>
    </row>
    <row r="4" spans="1:6" ht="15.6">
      <c r="B4" s="65" t="s">
        <v>51</v>
      </c>
      <c r="C4" s="65"/>
      <c r="D4" s="65"/>
      <c r="E4" s="65"/>
    </row>
    <row r="5" spans="1:6" ht="15">
      <c r="B5" s="1"/>
      <c r="C5" s="1"/>
      <c r="D5" s="1"/>
      <c r="E5" s="14" t="s">
        <v>288</v>
      </c>
    </row>
    <row r="6" spans="1:6">
      <c r="A6" s="66" t="s">
        <v>197</v>
      </c>
      <c r="B6" s="68" t="s">
        <v>0</v>
      </c>
      <c r="C6" s="68" t="s">
        <v>47</v>
      </c>
      <c r="D6" s="68" t="s">
        <v>198</v>
      </c>
      <c r="E6" s="69" t="s">
        <v>48</v>
      </c>
    </row>
    <row r="7" spans="1:6" ht="42.6" customHeight="1">
      <c r="A7" s="67"/>
      <c r="B7" s="68"/>
      <c r="C7" s="68"/>
      <c r="D7" s="68"/>
      <c r="E7" s="70"/>
    </row>
    <row r="8" spans="1:6" ht="16.95" customHeight="1">
      <c r="A8" s="33">
        <v>1</v>
      </c>
      <c r="B8" s="34" t="s">
        <v>285</v>
      </c>
      <c r="C8" s="34" t="s">
        <v>286</v>
      </c>
      <c r="D8" s="34" t="s">
        <v>287</v>
      </c>
      <c r="E8" s="35">
        <v>5</v>
      </c>
    </row>
    <row r="9" spans="1:6" ht="31.2">
      <c r="A9" s="36">
        <v>1</v>
      </c>
      <c r="B9" s="21" t="s">
        <v>52</v>
      </c>
      <c r="C9" s="21" t="s">
        <v>53</v>
      </c>
      <c r="D9" s="22" t="s">
        <v>2</v>
      </c>
      <c r="E9" s="59">
        <f>E10+E20+E29+E39+E47+E52+E59+E73+E80+E94+E107+E111+E144</f>
        <v>652949.37567999994</v>
      </c>
    </row>
    <row r="10" spans="1:6" ht="15.6">
      <c r="A10" s="36">
        <f>A9+1</f>
        <v>2</v>
      </c>
      <c r="B10" s="21" t="s">
        <v>52</v>
      </c>
      <c r="C10" s="21" t="s">
        <v>54</v>
      </c>
      <c r="D10" s="22" t="s">
        <v>10</v>
      </c>
      <c r="E10" s="59">
        <f>E11+E14</f>
        <v>461157.15988000005</v>
      </c>
    </row>
    <row r="11" spans="1:6" ht="15.6">
      <c r="A11" s="36">
        <f>A10+1</f>
        <v>3</v>
      </c>
      <c r="B11" s="21" t="s">
        <v>52</v>
      </c>
      <c r="C11" s="21" t="s">
        <v>55</v>
      </c>
      <c r="D11" s="22" t="s">
        <v>11</v>
      </c>
      <c r="E11" s="59">
        <f>E13</f>
        <v>277021.60400000005</v>
      </c>
    </row>
    <row r="12" spans="1:6" ht="60">
      <c r="A12" s="36">
        <f t="shared" ref="A12:A75" si="0">A11+1</f>
        <v>4</v>
      </c>
      <c r="B12" s="3" t="s">
        <v>52</v>
      </c>
      <c r="C12" s="3" t="s">
        <v>57</v>
      </c>
      <c r="D12" s="4" t="s">
        <v>58</v>
      </c>
      <c r="E12" s="59">
        <f>E13</f>
        <v>277021.60400000005</v>
      </c>
    </row>
    <row r="13" spans="1:6" ht="75">
      <c r="A13" s="36">
        <f t="shared" si="0"/>
        <v>5</v>
      </c>
      <c r="B13" s="3" t="s">
        <v>9</v>
      </c>
      <c r="C13" s="3" t="s">
        <v>56</v>
      </c>
      <c r="D13" s="4" t="s">
        <v>12</v>
      </c>
      <c r="E13" s="60">
        <f>308180+11600-7458.551-35299.845</f>
        <v>277021.60400000005</v>
      </c>
    </row>
    <row r="14" spans="1:6" ht="15.6">
      <c r="A14" s="36">
        <f t="shared" si="0"/>
        <v>6</v>
      </c>
      <c r="B14" s="21" t="s">
        <v>52</v>
      </c>
      <c r="C14" s="21" t="s">
        <v>59</v>
      </c>
      <c r="D14" s="22" t="s">
        <v>13</v>
      </c>
      <c r="E14" s="59">
        <f>SUM(E15:E19)</f>
        <v>184135.55588</v>
      </c>
    </row>
    <row r="15" spans="1:6" ht="109.95" customHeight="1">
      <c r="A15" s="36">
        <f t="shared" si="0"/>
        <v>7</v>
      </c>
      <c r="B15" s="3" t="s">
        <v>9</v>
      </c>
      <c r="C15" s="3" t="s">
        <v>60</v>
      </c>
      <c r="D15" s="37" t="s">
        <v>49</v>
      </c>
      <c r="E15" s="60">
        <v>170553.1</v>
      </c>
    </row>
    <row r="16" spans="1:6" ht="195">
      <c r="A16" s="36">
        <f t="shared" si="0"/>
        <v>8</v>
      </c>
      <c r="B16" s="3" t="s">
        <v>9</v>
      </c>
      <c r="C16" s="3" t="s">
        <v>61</v>
      </c>
      <c r="D16" s="37" t="s">
        <v>64</v>
      </c>
      <c r="E16" s="60">
        <v>815.6</v>
      </c>
    </row>
    <row r="17" spans="1:5" ht="75">
      <c r="A17" s="36">
        <f t="shared" si="0"/>
        <v>9</v>
      </c>
      <c r="B17" s="3" t="s">
        <v>9</v>
      </c>
      <c r="C17" s="3" t="s">
        <v>62</v>
      </c>
      <c r="D17" s="4" t="s">
        <v>14</v>
      </c>
      <c r="E17" s="60">
        <v>2148.1999999999998</v>
      </c>
    </row>
    <row r="18" spans="1:5" ht="150">
      <c r="A18" s="36">
        <f t="shared" si="0"/>
        <v>10</v>
      </c>
      <c r="B18" s="3" t="s">
        <v>9</v>
      </c>
      <c r="C18" s="3" t="s">
        <v>63</v>
      </c>
      <c r="D18" s="37" t="s">
        <v>65</v>
      </c>
      <c r="E18" s="60">
        <v>1809.3</v>
      </c>
    </row>
    <row r="19" spans="1:5" ht="180">
      <c r="A19" s="36">
        <f t="shared" si="0"/>
        <v>11</v>
      </c>
      <c r="B19" s="3" t="s">
        <v>9</v>
      </c>
      <c r="C19" s="3" t="s">
        <v>67</v>
      </c>
      <c r="D19" s="38" t="s">
        <v>66</v>
      </c>
      <c r="E19" s="60">
        <f>5741.8+907.55588+2160</f>
        <v>8809.3558799999992</v>
      </c>
    </row>
    <row r="20" spans="1:5" ht="62.4">
      <c r="A20" s="36">
        <f t="shared" si="0"/>
        <v>12</v>
      </c>
      <c r="B20" s="21" t="s">
        <v>52</v>
      </c>
      <c r="C20" s="21" t="s">
        <v>68</v>
      </c>
      <c r="D20" s="22" t="s">
        <v>8</v>
      </c>
      <c r="E20" s="59">
        <f>E21+E23+E25+E27</f>
        <v>3147.1</v>
      </c>
    </row>
    <row r="21" spans="1:5" ht="120">
      <c r="A21" s="36">
        <f t="shared" si="0"/>
        <v>13</v>
      </c>
      <c r="B21" s="3" t="s">
        <v>52</v>
      </c>
      <c r="C21" s="3" t="s">
        <v>73</v>
      </c>
      <c r="D21" s="4" t="s">
        <v>74</v>
      </c>
      <c r="E21" s="60">
        <f>E22</f>
        <v>1422.9</v>
      </c>
    </row>
    <row r="22" spans="1:5" ht="195">
      <c r="A22" s="36">
        <f t="shared" si="0"/>
        <v>14</v>
      </c>
      <c r="B22" s="3" t="s">
        <v>7</v>
      </c>
      <c r="C22" s="3" t="s">
        <v>69</v>
      </c>
      <c r="D22" s="37" t="s">
        <v>75</v>
      </c>
      <c r="E22" s="60">
        <v>1422.9</v>
      </c>
    </row>
    <row r="23" spans="1:5" ht="150">
      <c r="A23" s="36">
        <f t="shared" si="0"/>
        <v>15</v>
      </c>
      <c r="B23" s="3" t="s">
        <v>52</v>
      </c>
      <c r="C23" s="3" t="s">
        <v>76</v>
      </c>
      <c r="D23" s="37" t="s">
        <v>77</v>
      </c>
      <c r="E23" s="60">
        <f>E24</f>
        <v>7.9</v>
      </c>
    </row>
    <row r="24" spans="1:5" ht="196.2" customHeight="1">
      <c r="A24" s="36">
        <f t="shared" si="0"/>
        <v>16</v>
      </c>
      <c r="B24" s="3" t="s">
        <v>7</v>
      </c>
      <c r="C24" s="3" t="s">
        <v>70</v>
      </c>
      <c r="D24" s="37" t="s">
        <v>78</v>
      </c>
      <c r="E24" s="60">
        <v>7.9</v>
      </c>
    </row>
    <row r="25" spans="1:5" ht="120">
      <c r="A25" s="36">
        <f t="shared" si="0"/>
        <v>17</v>
      </c>
      <c r="B25" s="3" t="s">
        <v>52</v>
      </c>
      <c r="C25" s="3" t="s">
        <v>79</v>
      </c>
      <c r="D25" s="37" t="s">
        <v>80</v>
      </c>
      <c r="E25" s="60">
        <f>E26</f>
        <v>1894.7</v>
      </c>
    </row>
    <row r="26" spans="1:5" ht="195">
      <c r="A26" s="36">
        <f t="shared" si="0"/>
        <v>18</v>
      </c>
      <c r="B26" s="3" t="s">
        <v>7</v>
      </c>
      <c r="C26" s="3" t="s">
        <v>71</v>
      </c>
      <c r="D26" s="37" t="s">
        <v>81</v>
      </c>
      <c r="E26" s="60">
        <v>1894.7</v>
      </c>
    </row>
    <row r="27" spans="1:5" ht="120">
      <c r="A27" s="36">
        <f t="shared" si="0"/>
        <v>19</v>
      </c>
      <c r="B27" s="3" t="s">
        <v>52</v>
      </c>
      <c r="C27" s="3" t="s">
        <v>82</v>
      </c>
      <c r="D27" s="37" t="s">
        <v>83</v>
      </c>
      <c r="E27" s="60">
        <f>E28</f>
        <v>-178.4</v>
      </c>
    </row>
    <row r="28" spans="1:5" ht="195">
      <c r="A28" s="36">
        <f t="shared" si="0"/>
        <v>20</v>
      </c>
      <c r="B28" s="3" t="s">
        <v>7</v>
      </c>
      <c r="C28" s="3" t="s">
        <v>72</v>
      </c>
      <c r="D28" s="37" t="s">
        <v>84</v>
      </c>
      <c r="E28" s="60">
        <v>-178.4</v>
      </c>
    </row>
    <row r="29" spans="1:5" ht="31.2">
      <c r="A29" s="36">
        <f t="shared" si="0"/>
        <v>21</v>
      </c>
      <c r="B29" s="3" t="s">
        <v>52</v>
      </c>
      <c r="C29" s="21" t="s">
        <v>86</v>
      </c>
      <c r="D29" s="22" t="s">
        <v>15</v>
      </c>
      <c r="E29" s="59">
        <f>E30+E35+E37</f>
        <v>45840.43</v>
      </c>
    </row>
    <row r="30" spans="1:5" ht="45">
      <c r="A30" s="36">
        <f t="shared" si="0"/>
        <v>22</v>
      </c>
      <c r="B30" s="3" t="s">
        <v>52</v>
      </c>
      <c r="C30" s="3" t="s">
        <v>87</v>
      </c>
      <c r="D30" s="4" t="s">
        <v>85</v>
      </c>
      <c r="E30" s="60">
        <f>E31+E33</f>
        <v>37194.93</v>
      </c>
    </row>
    <row r="31" spans="1:5" ht="60">
      <c r="A31" s="36">
        <f t="shared" si="0"/>
        <v>23</v>
      </c>
      <c r="B31" s="3" t="s">
        <v>52</v>
      </c>
      <c r="C31" s="3" t="s">
        <v>90</v>
      </c>
      <c r="D31" s="4" t="s">
        <v>16</v>
      </c>
      <c r="E31" s="60">
        <f>E32</f>
        <v>25263.73</v>
      </c>
    </row>
    <row r="32" spans="1:5" ht="60">
      <c r="A32" s="36">
        <f t="shared" si="0"/>
        <v>24</v>
      </c>
      <c r="B32" s="3" t="s">
        <v>9</v>
      </c>
      <c r="C32" s="3" t="s">
        <v>88</v>
      </c>
      <c r="D32" s="4" t="s">
        <v>16</v>
      </c>
      <c r="E32" s="60">
        <f>23969.63+1294.1</f>
        <v>25263.73</v>
      </c>
    </row>
    <row r="33" spans="1:5" ht="75">
      <c r="A33" s="36">
        <f t="shared" si="0"/>
        <v>25</v>
      </c>
      <c r="B33" s="3" t="s">
        <v>52</v>
      </c>
      <c r="C33" s="3" t="s">
        <v>91</v>
      </c>
      <c r="D33" s="4" t="s">
        <v>92</v>
      </c>
      <c r="E33" s="60">
        <f>E34</f>
        <v>11931.2</v>
      </c>
    </row>
    <row r="34" spans="1:5" ht="105">
      <c r="A34" s="36">
        <f t="shared" si="0"/>
        <v>26</v>
      </c>
      <c r="B34" s="3" t="s">
        <v>9</v>
      </c>
      <c r="C34" s="3" t="s">
        <v>89</v>
      </c>
      <c r="D34" s="4" t="s">
        <v>17</v>
      </c>
      <c r="E34" s="60">
        <f>8003.1+3928.1</f>
        <v>11931.2</v>
      </c>
    </row>
    <row r="35" spans="1:5" ht="30">
      <c r="A35" s="36">
        <f t="shared" si="0"/>
        <v>27</v>
      </c>
      <c r="B35" s="3" t="s">
        <v>52</v>
      </c>
      <c r="C35" s="3" t="s">
        <v>94</v>
      </c>
      <c r="D35" s="4" t="s">
        <v>18</v>
      </c>
      <c r="E35" s="60">
        <f>E36</f>
        <v>31.099999999999994</v>
      </c>
    </row>
    <row r="36" spans="1:5" ht="30">
      <c r="A36" s="36">
        <f t="shared" si="0"/>
        <v>28</v>
      </c>
      <c r="B36" s="3" t="s">
        <v>9</v>
      </c>
      <c r="C36" s="3" t="s">
        <v>93</v>
      </c>
      <c r="D36" s="4" t="s">
        <v>18</v>
      </c>
      <c r="E36" s="60">
        <f>116.5-85.4</f>
        <v>31.099999999999994</v>
      </c>
    </row>
    <row r="37" spans="1:5" ht="45">
      <c r="A37" s="36">
        <f t="shared" si="0"/>
        <v>29</v>
      </c>
      <c r="B37" s="3" t="s">
        <v>52</v>
      </c>
      <c r="C37" s="3" t="s">
        <v>95</v>
      </c>
      <c r="D37" s="4" t="s">
        <v>96</v>
      </c>
      <c r="E37" s="60">
        <f>E38</f>
        <v>8614.4</v>
      </c>
    </row>
    <row r="38" spans="1:5" ht="60">
      <c r="A38" s="36">
        <f t="shared" si="0"/>
        <v>30</v>
      </c>
      <c r="B38" s="3" t="s">
        <v>9</v>
      </c>
      <c r="C38" s="3" t="s">
        <v>97</v>
      </c>
      <c r="D38" s="4" t="s">
        <v>19</v>
      </c>
      <c r="E38" s="60">
        <f>8931-316.6</f>
        <v>8614.4</v>
      </c>
    </row>
    <row r="39" spans="1:5" ht="15.6">
      <c r="A39" s="36">
        <f t="shared" si="0"/>
        <v>31</v>
      </c>
      <c r="B39" s="3" t="s">
        <v>52</v>
      </c>
      <c r="C39" s="21" t="s">
        <v>98</v>
      </c>
      <c r="D39" s="22" t="s">
        <v>20</v>
      </c>
      <c r="E39" s="59">
        <f>E40+E42</f>
        <v>43870.400000000001</v>
      </c>
    </row>
    <row r="40" spans="1:5" ht="15">
      <c r="A40" s="36">
        <f t="shared" si="0"/>
        <v>32</v>
      </c>
      <c r="B40" s="3" t="s">
        <v>52</v>
      </c>
      <c r="C40" s="3" t="s">
        <v>101</v>
      </c>
      <c r="D40" s="4" t="s">
        <v>100</v>
      </c>
      <c r="E40" s="60">
        <f>E41</f>
        <v>8756</v>
      </c>
    </row>
    <row r="41" spans="1:5" ht="75">
      <c r="A41" s="36">
        <f t="shared" si="0"/>
        <v>33</v>
      </c>
      <c r="B41" s="3" t="s">
        <v>9</v>
      </c>
      <c r="C41" s="3" t="s">
        <v>99</v>
      </c>
      <c r="D41" s="4" t="s">
        <v>21</v>
      </c>
      <c r="E41" s="60">
        <v>8756</v>
      </c>
    </row>
    <row r="42" spans="1:5" ht="15">
      <c r="A42" s="36">
        <f t="shared" si="0"/>
        <v>34</v>
      </c>
      <c r="B42" s="3" t="s">
        <v>52</v>
      </c>
      <c r="C42" s="3" t="s">
        <v>103</v>
      </c>
      <c r="D42" s="4" t="s">
        <v>102</v>
      </c>
      <c r="E42" s="60">
        <f>E43+E45</f>
        <v>35114.400000000001</v>
      </c>
    </row>
    <row r="43" spans="1:5" ht="15">
      <c r="A43" s="36">
        <f t="shared" si="0"/>
        <v>35</v>
      </c>
      <c r="B43" s="3" t="s">
        <v>52</v>
      </c>
      <c r="C43" s="3" t="s">
        <v>105</v>
      </c>
      <c r="D43" s="4" t="s">
        <v>106</v>
      </c>
      <c r="E43" s="60">
        <f>E44</f>
        <v>23210.9</v>
      </c>
    </row>
    <row r="44" spans="1:5" ht="60">
      <c r="A44" s="36">
        <f t="shared" si="0"/>
        <v>36</v>
      </c>
      <c r="B44" s="3" t="s">
        <v>9</v>
      </c>
      <c r="C44" s="3" t="s">
        <v>104</v>
      </c>
      <c r="D44" s="4" t="s">
        <v>22</v>
      </c>
      <c r="E44" s="60">
        <f>25357.9-2147</f>
        <v>23210.9</v>
      </c>
    </row>
    <row r="45" spans="1:5" ht="15">
      <c r="A45" s="36">
        <f t="shared" si="0"/>
        <v>37</v>
      </c>
      <c r="B45" s="3" t="s">
        <v>52</v>
      </c>
      <c r="C45" s="3" t="s">
        <v>107</v>
      </c>
      <c r="D45" s="4" t="s">
        <v>108</v>
      </c>
      <c r="E45" s="60">
        <f>E46</f>
        <v>11903.5</v>
      </c>
    </row>
    <row r="46" spans="1:5" ht="60">
      <c r="A46" s="36">
        <f t="shared" si="0"/>
        <v>38</v>
      </c>
      <c r="B46" s="3" t="s">
        <v>9</v>
      </c>
      <c r="C46" s="3" t="s">
        <v>109</v>
      </c>
      <c r="D46" s="4" t="s">
        <v>23</v>
      </c>
      <c r="E46" s="60">
        <v>11903.5</v>
      </c>
    </row>
    <row r="47" spans="1:5" ht="15.6">
      <c r="A47" s="36">
        <f t="shared" si="0"/>
        <v>39</v>
      </c>
      <c r="B47" s="3" t="s">
        <v>52</v>
      </c>
      <c r="C47" s="21" t="s">
        <v>110</v>
      </c>
      <c r="D47" s="22" t="s">
        <v>24</v>
      </c>
      <c r="E47" s="59">
        <f>E48+E50</f>
        <v>7077</v>
      </c>
    </row>
    <row r="48" spans="1:5" ht="60">
      <c r="A48" s="36">
        <f t="shared" si="0"/>
        <v>40</v>
      </c>
      <c r="B48" s="3" t="s">
        <v>52</v>
      </c>
      <c r="C48" s="3" t="s">
        <v>113</v>
      </c>
      <c r="D48" s="4" t="s">
        <v>112</v>
      </c>
      <c r="E48" s="60">
        <f>E49</f>
        <v>7072</v>
      </c>
    </row>
    <row r="49" spans="1:5" ht="90">
      <c r="A49" s="36">
        <f t="shared" si="0"/>
        <v>41</v>
      </c>
      <c r="B49" s="3" t="s">
        <v>9</v>
      </c>
      <c r="C49" s="3" t="s">
        <v>111</v>
      </c>
      <c r="D49" s="4" t="s">
        <v>25</v>
      </c>
      <c r="E49" s="60">
        <v>7072</v>
      </c>
    </row>
    <row r="50" spans="1:5" ht="60">
      <c r="A50" s="36">
        <f t="shared" si="0"/>
        <v>42</v>
      </c>
      <c r="B50" s="3" t="s">
        <v>52</v>
      </c>
      <c r="C50" s="3" t="s">
        <v>114</v>
      </c>
      <c r="D50" s="4" t="s">
        <v>115</v>
      </c>
      <c r="E50" s="60">
        <f>E51</f>
        <v>5</v>
      </c>
    </row>
    <row r="51" spans="1:5" ht="60">
      <c r="A51" s="36">
        <f t="shared" si="0"/>
        <v>43</v>
      </c>
      <c r="B51" s="3" t="s">
        <v>29</v>
      </c>
      <c r="C51" s="3" t="s">
        <v>289</v>
      </c>
      <c r="D51" s="4" t="s">
        <v>290</v>
      </c>
      <c r="E51" s="60">
        <v>5</v>
      </c>
    </row>
    <row r="52" spans="1:5" ht="78">
      <c r="A52" s="36">
        <f t="shared" si="0"/>
        <v>44</v>
      </c>
      <c r="B52" s="3" t="s">
        <v>52</v>
      </c>
      <c r="C52" s="21" t="s">
        <v>116</v>
      </c>
      <c r="D52" s="22" t="s">
        <v>26</v>
      </c>
      <c r="E52" s="59">
        <f>E53+E56</f>
        <v>1.0000000000000029</v>
      </c>
    </row>
    <row r="53" spans="1:5" ht="15">
      <c r="A53" s="36">
        <f t="shared" si="0"/>
        <v>45</v>
      </c>
      <c r="B53" s="3" t="s">
        <v>52</v>
      </c>
      <c r="C53" s="3" t="s">
        <v>118</v>
      </c>
      <c r="D53" s="4" t="s">
        <v>117</v>
      </c>
      <c r="E53" s="60">
        <f>E54</f>
        <v>0.70000000000000284</v>
      </c>
    </row>
    <row r="54" spans="1:5" ht="45">
      <c r="A54" s="36">
        <f t="shared" si="0"/>
        <v>46</v>
      </c>
      <c r="B54" s="3" t="s">
        <v>52</v>
      </c>
      <c r="C54" s="3" t="s">
        <v>118</v>
      </c>
      <c r="D54" s="4" t="s">
        <v>119</v>
      </c>
      <c r="E54" s="60">
        <f>E55</f>
        <v>0.70000000000000284</v>
      </c>
    </row>
    <row r="55" spans="1:5" ht="60">
      <c r="A55" s="36">
        <f t="shared" si="0"/>
        <v>47</v>
      </c>
      <c r="B55" s="3" t="s">
        <v>9</v>
      </c>
      <c r="C55" s="3" t="s">
        <v>120</v>
      </c>
      <c r="D55" s="4" t="s">
        <v>27</v>
      </c>
      <c r="E55" s="60">
        <f>72.3-71.6</f>
        <v>0.70000000000000284</v>
      </c>
    </row>
    <row r="56" spans="1:5" ht="45">
      <c r="A56" s="36">
        <f t="shared" si="0"/>
        <v>48</v>
      </c>
      <c r="B56" s="3" t="s">
        <v>52</v>
      </c>
      <c r="C56" s="3" t="s">
        <v>122</v>
      </c>
      <c r="D56" s="4" t="s">
        <v>121</v>
      </c>
      <c r="E56" s="60">
        <f>E57</f>
        <v>0.3</v>
      </c>
    </row>
    <row r="57" spans="1:5" ht="90">
      <c r="A57" s="36">
        <f t="shared" si="0"/>
        <v>49</v>
      </c>
      <c r="B57" s="3" t="s">
        <v>52</v>
      </c>
      <c r="C57" s="39" t="s">
        <v>454</v>
      </c>
      <c r="D57" s="40" t="s">
        <v>452</v>
      </c>
      <c r="E57" s="60">
        <f>E58</f>
        <v>0.3</v>
      </c>
    </row>
    <row r="58" spans="1:5" ht="105">
      <c r="A58" s="36">
        <f t="shared" si="0"/>
        <v>50</v>
      </c>
      <c r="B58" s="3" t="s">
        <v>9</v>
      </c>
      <c r="C58" s="39" t="s">
        <v>455</v>
      </c>
      <c r="D58" s="40" t="s">
        <v>453</v>
      </c>
      <c r="E58" s="60">
        <v>0.3</v>
      </c>
    </row>
    <row r="59" spans="1:5" ht="78">
      <c r="A59" s="36">
        <f t="shared" si="0"/>
        <v>51</v>
      </c>
      <c r="B59" s="21" t="s">
        <v>52</v>
      </c>
      <c r="C59" s="21" t="s">
        <v>123</v>
      </c>
      <c r="D59" s="22" t="s">
        <v>30</v>
      </c>
      <c r="E59" s="59">
        <f>E60+E64+E66</f>
        <v>67786.417000000001</v>
      </c>
    </row>
    <row r="60" spans="1:5" ht="150">
      <c r="A60" s="36">
        <f t="shared" si="0"/>
        <v>52</v>
      </c>
      <c r="B60" s="3" t="s">
        <v>52</v>
      </c>
      <c r="C60" s="3" t="s">
        <v>126</v>
      </c>
      <c r="D60" s="38" t="s">
        <v>125</v>
      </c>
      <c r="E60" s="60">
        <f>E61+E62+E63</f>
        <v>63058.87</v>
      </c>
    </row>
    <row r="61" spans="1:5" ht="150">
      <c r="A61" s="36">
        <f t="shared" si="0"/>
        <v>53</v>
      </c>
      <c r="B61" s="3" t="s">
        <v>29</v>
      </c>
      <c r="C61" s="3" t="s">
        <v>124</v>
      </c>
      <c r="D61" s="37" t="s">
        <v>127</v>
      </c>
      <c r="E61" s="60">
        <v>1909.33</v>
      </c>
    </row>
    <row r="62" spans="1:5" ht="135">
      <c r="A62" s="36">
        <f t="shared" si="0"/>
        <v>54</v>
      </c>
      <c r="B62" s="3" t="s">
        <v>29</v>
      </c>
      <c r="C62" s="3" t="s">
        <v>128</v>
      </c>
      <c r="D62" s="4" t="s">
        <v>31</v>
      </c>
      <c r="E62" s="60">
        <v>60185.54</v>
      </c>
    </row>
    <row r="63" spans="1:5" ht="60">
      <c r="A63" s="36">
        <f t="shared" si="0"/>
        <v>55</v>
      </c>
      <c r="B63" s="3" t="s">
        <v>29</v>
      </c>
      <c r="C63" s="3" t="s">
        <v>129</v>
      </c>
      <c r="D63" s="4" t="s">
        <v>32</v>
      </c>
      <c r="E63" s="60">
        <v>964</v>
      </c>
    </row>
    <row r="64" spans="1:5" ht="45">
      <c r="A64" s="36">
        <f t="shared" si="0"/>
        <v>56</v>
      </c>
      <c r="B64" s="3" t="s">
        <v>52</v>
      </c>
      <c r="C64" s="3" t="s">
        <v>132</v>
      </c>
      <c r="D64" s="4" t="s">
        <v>131</v>
      </c>
      <c r="E64" s="60">
        <f>E65</f>
        <v>554.34699999999998</v>
      </c>
    </row>
    <row r="65" spans="1:5" ht="90">
      <c r="A65" s="36">
        <f t="shared" si="0"/>
        <v>57</v>
      </c>
      <c r="B65" s="3" t="s">
        <v>29</v>
      </c>
      <c r="C65" s="3" t="s">
        <v>130</v>
      </c>
      <c r="D65" s="4" t="s">
        <v>33</v>
      </c>
      <c r="E65" s="60">
        <f>450+104.347</f>
        <v>554.34699999999998</v>
      </c>
    </row>
    <row r="66" spans="1:5" ht="135">
      <c r="A66" s="36">
        <f t="shared" si="0"/>
        <v>58</v>
      </c>
      <c r="B66" s="3" t="s">
        <v>52</v>
      </c>
      <c r="C66" s="3" t="s">
        <v>135</v>
      </c>
      <c r="D66" s="38" t="s">
        <v>134</v>
      </c>
      <c r="E66" s="60">
        <f>E67+E70</f>
        <v>4173.2</v>
      </c>
    </row>
    <row r="67" spans="1:5" ht="135">
      <c r="A67" s="36">
        <f t="shared" si="0"/>
        <v>59</v>
      </c>
      <c r="B67" s="3" t="s">
        <v>52</v>
      </c>
      <c r="C67" s="3" t="s">
        <v>142</v>
      </c>
      <c r="D67" s="4" t="s">
        <v>34</v>
      </c>
      <c r="E67" s="60">
        <f>E68+E69</f>
        <v>1202.1000000000001</v>
      </c>
    </row>
    <row r="68" spans="1:5" ht="135">
      <c r="A68" s="36">
        <f t="shared" si="0"/>
        <v>60</v>
      </c>
      <c r="B68" s="3" t="s">
        <v>29</v>
      </c>
      <c r="C68" s="3" t="s">
        <v>133</v>
      </c>
      <c r="D68" s="4" t="s">
        <v>34</v>
      </c>
      <c r="E68" s="60">
        <v>261.2</v>
      </c>
    </row>
    <row r="69" spans="1:5" ht="135">
      <c r="A69" s="36">
        <f t="shared" si="0"/>
        <v>61</v>
      </c>
      <c r="B69" s="3" t="s">
        <v>369</v>
      </c>
      <c r="C69" s="3" t="s">
        <v>133</v>
      </c>
      <c r="D69" s="4" t="s">
        <v>34</v>
      </c>
      <c r="E69" s="60">
        <f>732-2.62583+211.52583</f>
        <v>940.90000000000009</v>
      </c>
    </row>
    <row r="70" spans="1:5" ht="180">
      <c r="A70" s="36">
        <f t="shared" si="0"/>
        <v>62</v>
      </c>
      <c r="B70" s="3" t="s">
        <v>52</v>
      </c>
      <c r="C70" s="3" t="s">
        <v>138</v>
      </c>
      <c r="D70" s="38" t="s">
        <v>137</v>
      </c>
      <c r="E70" s="60">
        <f>E71+E72</f>
        <v>2971.1</v>
      </c>
    </row>
    <row r="71" spans="1:5" ht="180">
      <c r="A71" s="36">
        <f t="shared" si="0"/>
        <v>63</v>
      </c>
      <c r="B71" s="3" t="s">
        <v>29</v>
      </c>
      <c r="C71" s="3" t="s">
        <v>136</v>
      </c>
      <c r="D71" s="37" t="s">
        <v>139</v>
      </c>
      <c r="E71" s="60">
        <v>938.1</v>
      </c>
    </row>
    <row r="72" spans="1:5" ht="210">
      <c r="A72" s="36">
        <f t="shared" si="0"/>
        <v>64</v>
      </c>
      <c r="B72" s="3" t="s">
        <v>29</v>
      </c>
      <c r="C72" s="3" t="s">
        <v>140</v>
      </c>
      <c r="D72" s="37" t="s">
        <v>141</v>
      </c>
      <c r="E72" s="60">
        <f>350+1683</f>
        <v>2033</v>
      </c>
    </row>
    <row r="73" spans="1:5" ht="31.2">
      <c r="A73" s="36">
        <f t="shared" si="0"/>
        <v>65</v>
      </c>
      <c r="B73" s="21" t="s">
        <v>52</v>
      </c>
      <c r="C73" s="21" t="s">
        <v>143</v>
      </c>
      <c r="D73" s="22" t="s">
        <v>5</v>
      </c>
      <c r="E73" s="59">
        <f>E74</f>
        <v>72.099999999999994</v>
      </c>
    </row>
    <row r="74" spans="1:5" ht="30">
      <c r="A74" s="36">
        <f t="shared" si="0"/>
        <v>66</v>
      </c>
      <c r="B74" s="3" t="s">
        <v>52</v>
      </c>
      <c r="C74" s="3" t="s">
        <v>147</v>
      </c>
      <c r="D74" s="4" t="s">
        <v>145</v>
      </c>
      <c r="E74" s="60">
        <f>E75+E76+E77</f>
        <v>72.099999999999994</v>
      </c>
    </row>
    <row r="75" spans="1:5" ht="45">
      <c r="A75" s="36">
        <f t="shared" si="0"/>
        <v>67</v>
      </c>
      <c r="B75" s="3" t="s">
        <v>4</v>
      </c>
      <c r="C75" s="3" t="s">
        <v>144</v>
      </c>
      <c r="D75" s="4" t="s">
        <v>146</v>
      </c>
      <c r="E75" s="60">
        <f>113-16-65.9</f>
        <v>31.099999999999994</v>
      </c>
    </row>
    <row r="76" spans="1:5" ht="30">
      <c r="A76" s="36">
        <f t="shared" ref="A76:A139" si="1">A75+1</f>
        <v>68</v>
      </c>
      <c r="B76" s="3" t="s">
        <v>4</v>
      </c>
      <c r="C76" s="3" t="s">
        <v>148</v>
      </c>
      <c r="D76" s="4" t="s">
        <v>6</v>
      </c>
      <c r="E76" s="60">
        <f>15+9+16</f>
        <v>40</v>
      </c>
    </row>
    <row r="77" spans="1:5" ht="30">
      <c r="A77" s="36">
        <f t="shared" si="1"/>
        <v>69</v>
      </c>
      <c r="B77" s="3" t="s">
        <v>52</v>
      </c>
      <c r="C77" s="3" t="s">
        <v>332</v>
      </c>
      <c r="D77" s="4" t="s">
        <v>149</v>
      </c>
      <c r="E77" s="60">
        <f>E78</f>
        <v>1</v>
      </c>
    </row>
    <row r="78" spans="1:5" ht="30">
      <c r="A78" s="36">
        <f t="shared" si="1"/>
        <v>70</v>
      </c>
      <c r="B78" s="3" t="s">
        <v>4</v>
      </c>
      <c r="C78" s="3" t="s">
        <v>421</v>
      </c>
      <c r="D78" s="4" t="s">
        <v>422</v>
      </c>
      <c r="E78" s="60">
        <v>1</v>
      </c>
    </row>
    <row r="79" spans="1:5" ht="30">
      <c r="A79" s="36">
        <f t="shared" si="1"/>
        <v>71</v>
      </c>
      <c r="B79" s="3" t="s">
        <v>4</v>
      </c>
      <c r="C79" s="3" t="s">
        <v>208</v>
      </c>
      <c r="D79" s="4" t="s">
        <v>209</v>
      </c>
      <c r="E79" s="60">
        <v>0</v>
      </c>
    </row>
    <row r="80" spans="1:5" ht="62.4">
      <c r="A80" s="36">
        <f t="shared" si="1"/>
        <v>72</v>
      </c>
      <c r="B80" s="21" t="s">
        <v>52</v>
      </c>
      <c r="C80" s="21" t="s">
        <v>150</v>
      </c>
      <c r="D80" s="22" t="s">
        <v>35</v>
      </c>
      <c r="E80" s="59">
        <f>E81+E84</f>
        <v>10392.950000000001</v>
      </c>
    </row>
    <row r="81" spans="1:5" ht="30">
      <c r="A81" s="36">
        <f t="shared" si="1"/>
        <v>73</v>
      </c>
      <c r="B81" s="3" t="s">
        <v>52</v>
      </c>
      <c r="C81" s="3" t="s">
        <v>153</v>
      </c>
      <c r="D81" s="4" t="s">
        <v>152</v>
      </c>
      <c r="E81" s="60">
        <f>E82</f>
        <v>261</v>
      </c>
    </row>
    <row r="82" spans="1:5" ht="30">
      <c r="A82" s="36">
        <f t="shared" si="1"/>
        <v>74</v>
      </c>
      <c r="B82" s="3" t="s">
        <v>52</v>
      </c>
      <c r="C82" s="3" t="s">
        <v>155</v>
      </c>
      <c r="D82" s="4" t="s">
        <v>154</v>
      </c>
      <c r="E82" s="60">
        <f>E83</f>
        <v>261</v>
      </c>
    </row>
    <row r="83" spans="1:5" ht="45">
      <c r="A83" s="36">
        <f t="shared" si="1"/>
        <v>75</v>
      </c>
      <c r="B83" s="3" t="s">
        <v>45</v>
      </c>
      <c r="C83" s="3" t="s">
        <v>151</v>
      </c>
      <c r="D83" s="4" t="s">
        <v>46</v>
      </c>
      <c r="E83" s="60">
        <v>261</v>
      </c>
    </row>
    <row r="84" spans="1:5" ht="30">
      <c r="A84" s="36">
        <f t="shared" si="1"/>
        <v>76</v>
      </c>
      <c r="B84" s="3" t="s">
        <v>52</v>
      </c>
      <c r="C84" s="3" t="s">
        <v>157</v>
      </c>
      <c r="D84" s="4" t="s">
        <v>156</v>
      </c>
      <c r="E84" s="60">
        <f>E85+E89</f>
        <v>10131.950000000001</v>
      </c>
    </row>
    <row r="85" spans="1:5" ht="45">
      <c r="A85" s="36">
        <f t="shared" si="1"/>
        <v>77</v>
      </c>
      <c r="B85" s="3" t="s">
        <v>52</v>
      </c>
      <c r="C85" s="3" t="s">
        <v>373</v>
      </c>
      <c r="D85" s="4" t="s">
        <v>372</v>
      </c>
      <c r="E85" s="60">
        <f>E86</f>
        <v>3299.42</v>
      </c>
    </row>
    <row r="86" spans="1:5" ht="60">
      <c r="A86" s="36">
        <f t="shared" si="1"/>
        <v>78</v>
      </c>
      <c r="B86" s="3" t="s">
        <v>52</v>
      </c>
      <c r="C86" s="3" t="s">
        <v>375</v>
      </c>
      <c r="D86" s="4" t="s">
        <v>376</v>
      </c>
      <c r="E86" s="60">
        <f>E87+E88</f>
        <v>3299.42</v>
      </c>
    </row>
    <row r="87" spans="1:5" ht="90">
      <c r="A87" s="36">
        <f t="shared" si="1"/>
        <v>79</v>
      </c>
      <c r="B87" s="3" t="s">
        <v>29</v>
      </c>
      <c r="C87" s="3" t="s">
        <v>344</v>
      </c>
      <c r="D87" s="38" t="s">
        <v>371</v>
      </c>
      <c r="E87" s="60">
        <v>3237.4</v>
      </c>
    </row>
    <row r="88" spans="1:5" ht="90">
      <c r="A88" s="36">
        <f t="shared" si="1"/>
        <v>80</v>
      </c>
      <c r="B88" s="3" t="s">
        <v>45</v>
      </c>
      <c r="C88" s="3" t="s">
        <v>344</v>
      </c>
      <c r="D88" s="38" t="s">
        <v>371</v>
      </c>
      <c r="E88" s="60">
        <v>62.02</v>
      </c>
    </row>
    <row r="89" spans="1:5" ht="30">
      <c r="A89" s="36">
        <f t="shared" si="1"/>
        <v>81</v>
      </c>
      <c r="B89" s="3" t="s">
        <v>52</v>
      </c>
      <c r="C89" s="3" t="s">
        <v>347</v>
      </c>
      <c r="D89" s="41" t="s">
        <v>374</v>
      </c>
      <c r="E89" s="60">
        <f>E90</f>
        <v>6832.5300000000007</v>
      </c>
    </row>
    <row r="90" spans="1:5" ht="31.2" customHeight="1">
      <c r="A90" s="36">
        <f t="shared" si="1"/>
        <v>82</v>
      </c>
      <c r="B90" s="3" t="s">
        <v>52</v>
      </c>
      <c r="C90" s="3" t="s">
        <v>349</v>
      </c>
      <c r="D90" s="16" t="s">
        <v>348</v>
      </c>
      <c r="E90" s="60">
        <f>SUM(E91:E93)</f>
        <v>6832.5300000000007</v>
      </c>
    </row>
    <row r="91" spans="1:5" ht="75">
      <c r="A91" s="36">
        <f t="shared" si="1"/>
        <v>83</v>
      </c>
      <c r="B91" s="3" t="s">
        <v>29</v>
      </c>
      <c r="C91" s="3" t="s">
        <v>398</v>
      </c>
      <c r="D91" s="42" t="s">
        <v>378</v>
      </c>
      <c r="E91" s="60">
        <f>127+115.86+202.17+87.5</f>
        <v>532.53</v>
      </c>
    </row>
    <row r="92" spans="1:5" ht="75">
      <c r="A92" s="36">
        <f t="shared" si="1"/>
        <v>84</v>
      </c>
      <c r="B92" s="3" t="s">
        <v>369</v>
      </c>
      <c r="C92" s="3" t="s">
        <v>399</v>
      </c>
      <c r="D92" s="32" t="s">
        <v>346</v>
      </c>
      <c r="E92" s="60">
        <v>2829.09636</v>
      </c>
    </row>
    <row r="93" spans="1:5" ht="90">
      <c r="A93" s="36">
        <f t="shared" si="1"/>
        <v>85</v>
      </c>
      <c r="B93" s="3" t="s">
        <v>369</v>
      </c>
      <c r="C93" s="3" t="s">
        <v>400</v>
      </c>
      <c r="D93" s="32" t="s">
        <v>377</v>
      </c>
      <c r="E93" s="60">
        <v>3470.90364</v>
      </c>
    </row>
    <row r="94" spans="1:5" ht="46.8">
      <c r="A94" s="36">
        <f t="shared" si="1"/>
        <v>86</v>
      </c>
      <c r="B94" s="3" t="s">
        <v>52</v>
      </c>
      <c r="C94" s="21" t="s">
        <v>158</v>
      </c>
      <c r="D94" s="22" t="s">
        <v>36</v>
      </c>
      <c r="E94" s="59">
        <f>E95+E102</f>
        <v>11485.583000000001</v>
      </c>
    </row>
    <row r="95" spans="1:5" ht="171.6">
      <c r="A95" s="36">
        <f t="shared" si="1"/>
        <v>87</v>
      </c>
      <c r="B95" s="3" t="s">
        <v>52</v>
      </c>
      <c r="C95" s="3" t="s">
        <v>396</v>
      </c>
      <c r="D95" s="43" t="s">
        <v>394</v>
      </c>
      <c r="E95" s="60">
        <f>E96</f>
        <v>7485.5830000000005</v>
      </c>
    </row>
    <row r="96" spans="1:5" ht="150">
      <c r="A96" s="36">
        <f t="shared" si="1"/>
        <v>88</v>
      </c>
      <c r="B96" s="3" t="s">
        <v>52</v>
      </c>
      <c r="C96" s="3" t="s">
        <v>397</v>
      </c>
      <c r="D96" s="44" t="s">
        <v>395</v>
      </c>
      <c r="E96" s="60">
        <f>E97+E99</f>
        <v>7485.5830000000005</v>
      </c>
    </row>
    <row r="97" spans="1:5" ht="163.19999999999999" customHeight="1">
      <c r="A97" s="36">
        <f t="shared" si="1"/>
        <v>89</v>
      </c>
      <c r="B97" s="3" t="s">
        <v>52</v>
      </c>
      <c r="C97" s="3" t="s">
        <v>438</v>
      </c>
      <c r="D97" s="45" t="s">
        <v>436</v>
      </c>
      <c r="E97" s="60">
        <f>E98</f>
        <v>7458.5510000000004</v>
      </c>
    </row>
    <row r="98" spans="1:5" ht="165">
      <c r="A98" s="36">
        <f t="shared" si="1"/>
        <v>90</v>
      </c>
      <c r="B98" s="3" t="s">
        <v>29</v>
      </c>
      <c r="C98" s="3" t="s">
        <v>439</v>
      </c>
      <c r="D98" s="46" t="s">
        <v>437</v>
      </c>
      <c r="E98" s="60">
        <v>7458.5510000000004</v>
      </c>
    </row>
    <row r="99" spans="1:5" ht="150">
      <c r="A99" s="36">
        <f t="shared" si="1"/>
        <v>91</v>
      </c>
      <c r="B99" s="3" t="s">
        <v>52</v>
      </c>
      <c r="C99" s="3" t="s">
        <v>397</v>
      </c>
      <c r="D99" s="46" t="s">
        <v>395</v>
      </c>
      <c r="E99" s="60">
        <f>E100+E101</f>
        <v>27.032</v>
      </c>
    </row>
    <row r="100" spans="1:5" ht="150">
      <c r="A100" s="36">
        <f t="shared" si="1"/>
        <v>92</v>
      </c>
      <c r="B100" s="3" t="s">
        <v>369</v>
      </c>
      <c r="C100" s="3" t="s">
        <v>390</v>
      </c>
      <c r="D100" s="46" t="s">
        <v>389</v>
      </c>
      <c r="E100" s="60">
        <v>6.48</v>
      </c>
    </row>
    <row r="101" spans="1:5" ht="150">
      <c r="A101" s="36">
        <f t="shared" si="1"/>
        <v>93</v>
      </c>
      <c r="B101" s="3" t="s">
        <v>45</v>
      </c>
      <c r="C101" s="3" t="s">
        <v>390</v>
      </c>
      <c r="D101" s="46" t="s">
        <v>389</v>
      </c>
      <c r="E101" s="60">
        <v>20.552</v>
      </c>
    </row>
    <row r="102" spans="1:5" ht="62.4">
      <c r="A102" s="36">
        <f t="shared" si="1"/>
        <v>94</v>
      </c>
      <c r="B102" s="3" t="s">
        <v>52</v>
      </c>
      <c r="C102" s="3" t="s">
        <v>161</v>
      </c>
      <c r="D102" s="22" t="s">
        <v>160</v>
      </c>
      <c r="E102" s="60">
        <f>E103+E105</f>
        <v>4000</v>
      </c>
    </row>
    <row r="103" spans="1:5" ht="90">
      <c r="A103" s="36">
        <f t="shared" si="1"/>
        <v>95</v>
      </c>
      <c r="B103" s="3" t="s">
        <v>52</v>
      </c>
      <c r="C103" s="3" t="s">
        <v>159</v>
      </c>
      <c r="D103" s="47" t="s">
        <v>37</v>
      </c>
      <c r="E103" s="60">
        <f>E104</f>
        <v>2200</v>
      </c>
    </row>
    <row r="104" spans="1:5" ht="90">
      <c r="A104" s="36">
        <f t="shared" si="1"/>
        <v>96</v>
      </c>
      <c r="B104" s="3" t="s">
        <v>29</v>
      </c>
      <c r="C104" s="3" t="s">
        <v>159</v>
      </c>
      <c r="D104" s="4" t="s">
        <v>37</v>
      </c>
      <c r="E104" s="60">
        <f>700+1500</f>
        <v>2200</v>
      </c>
    </row>
    <row r="105" spans="1:5" ht="90">
      <c r="A105" s="36">
        <f t="shared" si="1"/>
        <v>97</v>
      </c>
      <c r="B105" s="3" t="s">
        <v>52</v>
      </c>
      <c r="C105" s="3" t="s">
        <v>162</v>
      </c>
      <c r="D105" s="47" t="s">
        <v>38</v>
      </c>
      <c r="E105" s="60">
        <f>E106</f>
        <v>1800</v>
      </c>
    </row>
    <row r="106" spans="1:5" ht="90">
      <c r="A106" s="36">
        <f t="shared" si="1"/>
        <v>98</v>
      </c>
      <c r="B106" s="3" t="s">
        <v>29</v>
      </c>
      <c r="C106" s="3" t="s">
        <v>162</v>
      </c>
      <c r="D106" s="4" t="s">
        <v>38</v>
      </c>
      <c r="E106" s="60">
        <v>1800</v>
      </c>
    </row>
    <row r="107" spans="1:5" ht="31.2">
      <c r="A107" s="36">
        <f t="shared" si="1"/>
        <v>99</v>
      </c>
      <c r="B107" s="21" t="s">
        <v>52</v>
      </c>
      <c r="C107" s="21" t="s">
        <v>163</v>
      </c>
      <c r="D107" s="22" t="s">
        <v>39</v>
      </c>
      <c r="E107" s="59">
        <f>E108</f>
        <v>182</v>
      </c>
    </row>
    <row r="108" spans="1:5" ht="75">
      <c r="A108" s="36">
        <f t="shared" si="1"/>
        <v>100</v>
      </c>
      <c r="B108" s="3" t="s">
        <v>52</v>
      </c>
      <c r="C108" s="3" t="s">
        <v>166</v>
      </c>
      <c r="D108" s="4" t="s">
        <v>165</v>
      </c>
      <c r="E108" s="60">
        <f>SUM(E109:E110)</f>
        <v>182</v>
      </c>
    </row>
    <row r="109" spans="1:5" ht="75">
      <c r="A109" s="36">
        <f t="shared" si="1"/>
        <v>101</v>
      </c>
      <c r="B109" s="3" t="s">
        <v>29</v>
      </c>
      <c r="C109" s="3" t="s">
        <v>164</v>
      </c>
      <c r="D109" s="4" t="s">
        <v>40</v>
      </c>
      <c r="E109" s="60">
        <f>50+15</f>
        <v>65</v>
      </c>
    </row>
    <row r="110" spans="1:5" ht="75">
      <c r="A110" s="36">
        <f t="shared" si="1"/>
        <v>102</v>
      </c>
      <c r="B110" s="3" t="s">
        <v>369</v>
      </c>
      <c r="C110" s="3" t="s">
        <v>164</v>
      </c>
      <c r="D110" s="4" t="s">
        <v>40</v>
      </c>
      <c r="E110" s="60">
        <v>117</v>
      </c>
    </row>
    <row r="111" spans="1:5" ht="31.2">
      <c r="A111" s="36">
        <f t="shared" si="1"/>
        <v>103</v>
      </c>
      <c r="B111" s="21" t="s">
        <v>52</v>
      </c>
      <c r="C111" s="21" t="s">
        <v>167</v>
      </c>
      <c r="D111" s="22" t="s">
        <v>3</v>
      </c>
      <c r="E111" s="59">
        <f>E112+E128+E133+E130</f>
        <v>1837.2330000000002</v>
      </c>
    </row>
    <row r="112" spans="1:5" ht="60">
      <c r="A112" s="36">
        <f t="shared" si="1"/>
        <v>104</v>
      </c>
      <c r="B112" s="3" t="s">
        <v>52</v>
      </c>
      <c r="C112" s="3" t="s">
        <v>170</v>
      </c>
      <c r="D112" s="4" t="s">
        <v>169</v>
      </c>
      <c r="E112" s="60">
        <f>SUM(E113:E127)</f>
        <v>654.81206999999995</v>
      </c>
    </row>
    <row r="113" spans="1:5" ht="165">
      <c r="A113" s="36">
        <f t="shared" si="1"/>
        <v>105</v>
      </c>
      <c r="B113" s="3" t="s">
        <v>1</v>
      </c>
      <c r="C113" s="3" t="s">
        <v>168</v>
      </c>
      <c r="D113" s="37" t="s">
        <v>199</v>
      </c>
      <c r="E113" s="60">
        <f>2+2</f>
        <v>4</v>
      </c>
    </row>
    <row r="114" spans="1:5" ht="165">
      <c r="A114" s="36">
        <f t="shared" si="1"/>
        <v>106</v>
      </c>
      <c r="B114" s="3" t="s">
        <v>28</v>
      </c>
      <c r="C114" s="3" t="s">
        <v>168</v>
      </c>
      <c r="D114" s="37" t="s">
        <v>199</v>
      </c>
      <c r="E114" s="60">
        <f>20-6+6</f>
        <v>20</v>
      </c>
    </row>
    <row r="115" spans="1:5" ht="195">
      <c r="A115" s="36">
        <f t="shared" si="1"/>
        <v>107</v>
      </c>
      <c r="B115" s="3" t="s">
        <v>1</v>
      </c>
      <c r="C115" s="3" t="s">
        <v>171</v>
      </c>
      <c r="D115" s="37" t="s">
        <v>200</v>
      </c>
      <c r="E115" s="60">
        <f>6-2</f>
        <v>4</v>
      </c>
    </row>
    <row r="116" spans="1:5" ht="195">
      <c r="A116" s="36">
        <f t="shared" si="1"/>
        <v>108</v>
      </c>
      <c r="B116" s="3" t="s">
        <v>28</v>
      </c>
      <c r="C116" s="3" t="s">
        <v>171</v>
      </c>
      <c r="D116" s="37" t="s">
        <v>200</v>
      </c>
      <c r="E116" s="60">
        <v>100</v>
      </c>
    </row>
    <row r="117" spans="1:5" ht="165">
      <c r="A117" s="36">
        <f t="shared" si="1"/>
        <v>109</v>
      </c>
      <c r="B117" s="3" t="s">
        <v>1</v>
      </c>
      <c r="C117" s="3" t="s">
        <v>172</v>
      </c>
      <c r="D117" s="37" t="s">
        <v>201</v>
      </c>
      <c r="E117" s="60">
        <v>2</v>
      </c>
    </row>
    <row r="118" spans="1:5" ht="165">
      <c r="A118" s="36">
        <f t="shared" si="1"/>
        <v>110</v>
      </c>
      <c r="B118" s="3" t="s">
        <v>28</v>
      </c>
      <c r="C118" s="3" t="s">
        <v>172</v>
      </c>
      <c r="D118" s="37" t="s">
        <v>201</v>
      </c>
      <c r="E118" s="60">
        <f>10+5</f>
        <v>15</v>
      </c>
    </row>
    <row r="119" spans="1:5" ht="180">
      <c r="A119" s="36">
        <f t="shared" si="1"/>
        <v>111</v>
      </c>
      <c r="B119" s="3" t="s">
        <v>28</v>
      </c>
      <c r="C119" s="3" t="s">
        <v>173</v>
      </c>
      <c r="D119" s="37" t="s">
        <v>202</v>
      </c>
      <c r="E119" s="60">
        <f>8+5</f>
        <v>13</v>
      </c>
    </row>
    <row r="120" spans="1:5" ht="195">
      <c r="A120" s="36">
        <f t="shared" si="1"/>
        <v>112</v>
      </c>
      <c r="B120" s="3" t="s">
        <v>28</v>
      </c>
      <c r="C120" s="3" t="s">
        <v>174</v>
      </c>
      <c r="D120" s="37" t="s">
        <v>203</v>
      </c>
      <c r="E120" s="60">
        <f>25+50</f>
        <v>75</v>
      </c>
    </row>
    <row r="121" spans="1:5" ht="225">
      <c r="A121" s="36">
        <f t="shared" si="1"/>
        <v>113</v>
      </c>
      <c r="B121" s="3" t="s">
        <v>28</v>
      </c>
      <c r="C121" s="3" t="s">
        <v>175</v>
      </c>
      <c r="D121" s="37" t="s">
        <v>204</v>
      </c>
      <c r="E121" s="60">
        <f>10+1+5</f>
        <v>16</v>
      </c>
    </row>
    <row r="122" spans="1:5" ht="180">
      <c r="A122" s="36">
        <f t="shared" si="1"/>
        <v>114</v>
      </c>
      <c r="B122" s="3" t="s">
        <v>28</v>
      </c>
      <c r="C122" s="3" t="s">
        <v>176</v>
      </c>
      <c r="D122" s="37" t="s">
        <v>205</v>
      </c>
      <c r="E122" s="60">
        <v>5</v>
      </c>
    </row>
    <row r="123" spans="1:5" ht="165">
      <c r="A123" s="36">
        <f t="shared" si="1"/>
        <v>115</v>
      </c>
      <c r="B123" s="3" t="s">
        <v>28</v>
      </c>
      <c r="C123" s="3" t="s">
        <v>177</v>
      </c>
      <c r="D123" s="37" t="s">
        <v>206</v>
      </c>
      <c r="E123" s="60">
        <f>35+80+5</f>
        <v>120</v>
      </c>
    </row>
    <row r="124" spans="1:5" ht="135">
      <c r="A124" s="36">
        <f t="shared" si="1"/>
        <v>116</v>
      </c>
      <c r="B124" s="3" t="s">
        <v>29</v>
      </c>
      <c r="C124" s="3" t="s">
        <v>447</v>
      </c>
      <c r="D124" s="25" t="s">
        <v>448</v>
      </c>
      <c r="E124" s="60">
        <f>1.5+0.52</f>
        <v>2.02</v>
      </c>
    </row>
    <row r="125" spans="1:5" ht="180">
      <c r="A125" s="36">
        <f t="shared" si="1"/>
        <v>117</v>
      </c>
      <c r="B125" s="3" t="s">
        <v>1</v>
      </c>
      <c r="C125" s="3" t="s">
        <v>178</v>
      </c>
      <c r="D125" s="37" t="s">
        <v>207</v>
      </c>
      <c r="E125" s="60">
        <f>2+5+5</f>
        <v>12</v>
      </c>
    </row>
    <row r="126" spans="1:5" ht="180">
      <c r="A126" s="36">
        <f t="shared" si="1"/>
        <v>118</v>
      </c>
      <c r="B126" s="3" t="s">
        <v>446</v>
      </c>
      <c r="C126" s="3" t="s">
        <v>178</v>
      </c>
      <c r="D126" s="37" t="s">
        <v>207</v>
      </c>
      <c r="E126" s="60">
        <f>1+2</f>
        <v>3</v>
      </c>
    </row>
    <row r="127" spans="1:5" ht="180">
      <c r="A127" s="36">
        <f t="shared" si="1"/>
        <v>119</v>
      </c>
      <c r="B127" s="3" t="s">
        <v>28</v>
      </c>
      <c r="C127" s="3" t="s">
        <v>178</v>
      </c>
      <c r="D127" s="37" t="s">
        <v>207</v>
      </c>
      <c r="E127" s="60">
        <f>112.81+150.98207</f>
        <v>263.79206999999997</v>
      </c>
    </row>
    <row r="128" spans="1:5" ht="78">
      <c r="A128" s="36">
        <f t="shared" si="1"/>
        <v>120</v>
      </c>
      <c r="B128" s="3" t="s">
        <v>52</v>
      </c>
      <c r="C128" s="3" t="s">
        <v>181</v>
      </c>
      <c r="D128" s="26" t="s">
        <v>180</v>
      </c>
      <c r="E128" s="60">
        <f>E129</f>
        <v>30</v>
      </c>
    </row>
    <row r="129" spans="1:5" ht="90">
      <c r="A129" s="36">
        <f t="shared" si="1"/>
        <v>121</v>
      </c>
      <c r="B129" s="3" t="s">
        <v>29</v>
      </c>
      <c r="C129" s="3" t="s">
        <v>179</v>
      </c>
      <c r="D129" s="4" t="s">
        <v>41</v>
      </c>
      <c r="E129" s="60">
        <v>30</v>
      </c>
    </row>
    <row r="130" spans="1:5" ht="109.2">
      <c r="A130" s="36">
        <f t="shared" si="1"/>
        <v>122</v>
      </c>
      <c r="B130" s="3" t="s">
        <v>52</v>
      </c>
      <c r="C130" s="3" t="s">
        <v>368</v>
      </c>
      <c r="D130" s="24" t="s">
        <v>365</v>
      </c>
      <c r="E130" s="60">
        <f>SUM(E131:E132)</f>
        <v>80.474829999999997</v>
      </c>
    </row>
    <row r="131" spans="1:5" ht="135">
      <c r="A131" s="36">
        <f t="shared" si="1"/>
        <v>123</v>
      </c>
      <c r="B131" s="3" t="s">
        <v>369</v>
      </c>
      <c r="C131" s="3" t="s">
        <v>367</v>
      </c>
      <c r="D131" s="25" t="s">
        <v>366</v>
      </c>
      <c r="E131" s="60">
        <f>76.10238+3.2869</f>
        <v>79.389279999999999</v>
      </c>
    </row>
    <row r="132" spans="1:5" ht="135">
      <c r="A132" s="36">
        <f t="shared" si="1"/>
        <v>124</v>
      </c>
      <c r="B132" s="3" t="s">
        <v>449</v>
      </c>
      <c r="C132" s="3" t="s">
        <v>367</v>
      </c>
      <c r="D132" s="25" t="s">
        <v>366</v>
      </c>
      <c r="E132" s="60">
        <v>1.08555</v>
      </c>
    </row>
    <row r="133" spans="1:5" ht="31.2">
      <c r="A133" s="36">
        <f t="shared" si="1"/>
        <v>125</v>
      </c>
      <c r="B133" s="3" t="s">
        <v>52</v>
      </c>
      <c r="C133" s="3" t="s">
        <v>183</v>
      </c>
      <c r="D133" s="5" t="s">
        <v>182</v>
      </c>
      <c r="E133" s="60">
        <f>E134+E136</f>
        <v>1071.9461000000001</v>
      </c>
    </row>
    <row r="134" spans="1:5" ht="135">
      <c r="A134" s="36">
        <f t="shared" si="1"/>
        <v>126</v>
      </c>
      <c r="B134" s="3" t="s">
        <v>52</v>
      </c>
      <c r="C134" s="3" t="s">
        <v>408</v>
      </c>
      <c r="D134" s="27" t="s">
        <v>405</v>
      </c>
      <c r="E134" s="60">
        <f>E135</f>
        <v>147.363</v>
      </c>
    </row>
    <row r="135" spans="1:5" ht="90">
      <c r="A135" s="36">
        <f t="shared" si="1"/>
        <v>127</v>
      </c>
      <c r="B135" s="3" t="s">
        <v>29</v>
      </c>
      <c r="C135" s="3" t="s">
        <v>402</v>
      </c>
      <c r="D135" s="32" t="s">
        <v>407</v>
      </c>
      <c r="E135" s="60">
        <v>147.363</v>
      </c>
    </row>
    <row r="136" spans="1:5" ht="75">
      <c r="A136" s="36">
        <f t="shared" si="1"/>
        <v>128</v>
      </c>
      <c r="B136" s="3" t="s">
        <v>52</v>
      </c>
      <c r="C136" s="3" t="s">
        <v>462</v>
      </c>
      <c r="D136" s="32" t="s">
        <v>463</v>
      </c>
      <c r="E136" s="60">
        <f>E137+E142</f>
        <v>924.58310000000006</v>
      </c>
    </row>
    <row r="137" spans="1:5" ht="135">
      <c r="A137" s="36">
        <f t="shared" si="1"/>
        <v>129</v>
      </c>
      <c r="B137" s="3" t="s">
        <v>52</v>
      </c>
      <c r="C137" s="3" t="s">
        <v>406</v>
      </c>
      <c r="D137" s="27" t="s">
        <v>405</v>
      </c>
      <c r="E137" s="60">
        <f>SUM(E138:E141)</f>
        <v>619.22500000000002</v>
      </c>
    </row>
    <row r="138" spans="1:5" ht="120">
      <c r="A138" s="36">
        <f t="shared" si="1"/>
        <v>130</v>
      </c>
      <c r="B138" s="3" t="s">
        <v>9</v>
      </c>
      <c r="C138" s="3" t="s">
        <v>184</v>
      </c>
      <c r="D138" s="37" t="s">
        <v>185</v>
      </c>
      <c r="E138" s="60">
        <f>1+6</f>
        <v>7</v>
      </c>
    </row>
    <row r="139" spans="1:5" ht="120">
      <c r="A139" s="36">
        <f t="shared" si="1"/>
        <v>131</v>
      </c>
      <c r="B139" s="3" t="s">
        <v>370</v>
      </c>
      <c r="C139" s="3" t="s">
        <v>184</v>
      </c>
      <c r="D139" s="37" t="s">
        <v>185</v>
      </c>
      <c r="E139" s="60">
        <f>20-5-30</f>
        <v>-15</v>
      </c>
    </row>
    <row r="140" spans="1:5" ht="120">
      <c r="A140" s="36">
        <f t="shared" ref="A140:A203" si="2">A139+1</f>
        <v>132</v>
      </c>
      <c r="B140" s="3" t="s">
        <v>29</v>
      </c>
      <c r="C140" s="3" t="s">
        <v>184</v>
      </c>
      <c r="D140" s="37" t="s">
        <v>185</v>
      </c>
      <c r="E140" s="60">
        <f>350+276.225</f>
        <v>626.22500000000002</v>
      </c>
    </row>
    <row r="141" spans="1:5" ht="135">
      <c r="A141" s="36">
        <f t="shared" si="2"/>
        <v>133</v>
      </c>
      <c r="B141" s="3" t="s">
        <v>9</v>
      </c>
      <c r="C141" s="3" t="s">
        <v>186</v>
      </c>
      <c r="D141" s="37" t="s">
        <v>187</v>
      </c>
      <c r="E141" s="60">
        <v>1</v>
      </c>
    </row>
    <row r="142" spans="1:5" ht="90">
      <c r="A142" s="36">
        <f t="shared" si="2"/>
        <v>134</v>
      </c>
      <c r="B142" s="3" t="s">
        <v>52</v>
      </c>
      <c r="C142" s="3" t="s">
        <v>460</v>
      </c>
      <c r="D142" s="37" t="s">
        <v>461</v>
      </c>
      <c r="E142" s="60">
        <f>E143</f>
        <v>305.35809999999998</v>
      </c>
    </row>
    <row r="143" spans="1:5" ht="90">
      <c r="A143" s="36">
        <f t="shared" si="2"/>
        <v>135</v>
      </c>
      <c r="B143" s="3" t="s">
        <v>215</v>
      </c>
      <c r="C143" s="3" t="s">
        <v>460</v>
      </c>
      <c r="D143" s="37" t="s">
        <v>461</v>
      </c>
      <c r="E143" s="60">
        <v>305.35809999999998</v>
      </c>
    </row>
    <row r="144" spans="1:5" ht="31.2">
      <c r="A144" s="36">
        <f t="shared" si="2"/>
        <v>136</v>
      </c>
      <c r="B144" s="21" t="s">
        <v>52</v>
      </c>
      <c r="C144" s="21" t="s">
        <v>188</v>
      </c>
      <c r="D144" s="22" t="s">
        <v>42</v>
      </c>
      <c r="E144" s="59">
        <f>E145</f>
        <v>100.00279999999999</v>
      </c>
    </row>
    <row r="145" spans="1:5" ht="15">
      <c r="A145" s="36">
        <f t="shared" si="2"/>
        <v>137</v>
      </c>
      <c r="B145" s="3" t="s">
        <v>52</v>
      </c>
      <c r="C145" s="3" t="s">
        <v>190</v>
      </c>
      <c r="D145" s="4" t="s">
        <v>189</v>
      </c>
      <c r="E145" s="60">
        <f>E146</f>
        <v>100.00279999999999</v>
      </c>
    </row>
    <row r="146" spans="1:5" ht="60">
      <c r="A146" s="36">
        <f t="shared" si="2"/>
        <v>138</v>
      </c>
      <c r="B146" s="3" t="s">
        <v>29</v>
      </c>
      <c r="C146" s="3" t="s">
        <v>451</v>
      </c>
      <c r="D146" s="4" t="s">
        <v>450</v>
      </c>
      <c r="E146" s="60">
        <f>30+70.0028</f>
        <v>100.00279999999999</v>
      </c>
    </row>
    <row r="147" spans="1:5" ht="24" customHeight="1">
      <c r="A147" s="36">
        <f t="shared" si="2"/>
        <v>139</v>
      </c>
      <c r="B147" s="21" t="s">
        <v>52</v>
      </c>
      <c r="C147" s="21" t="s">
        <v>210</v>
      </c>
      <c r="D147" s="22" t="s">
        <v>194</v>
      </c>
      <c r="E147" s="59">
        <f>E148+E238+E246+E241</f>
        <v>1384655.8069900002</v>
      </c>
    </row>
    <row r="148" spans="1:5" ht="78">
      <c r="A148" s="36">
        <f t="shared" si="2"/>
        <v>140</v>
      </c>
      <c r="B148" s="6" t="s">
        <v>52</v>
      </c>
      <c r="C148" s="6" t="s">
        <v>212</v>
      </c>
      <c r="D148" s="7" t="s">
        <v>195</v>
      </c>
      <c r="E148" s="57">
        <f>E151+E194+E149+E221</f>
        <v>1390452.8014100001</v>
      </c>
    </row>
    <row r="149" spans="1:5" ht="33" customHeight="1">
      <c r="A149" s="36">
        <f t="shared" si="2"/>
        <v>141</v>
      </c>
      <c r="B149" s="6" t="s">
        <v>52</v>
      </c>
      <c r="C149" s="9" t="s">
        <v>292</v>
      </c>
      <c r="D149" s="7" t="s">
        <v>293</v>
      </c>
      <c r="E149" s="57">
        <f>E150</f>
        <v>34024.1</v>
      </c>
    </row>
    <row r="150" spans="1:5" ht="120">
      <c r="A150" s="36">
        <f t="shared" si="2"/>
        <v>142</v>
      </c>
      <c r="B150" s="9" t="s">
        <v>215</v>
      </c>
      <c r="C150" s="9" t="s">
        <v>312</v>
      </c>
      <c r="D150" s="19" t="s">
        <v>291</v>
      </c>
      <c r="E150" s="58">
        <f>23217+10807.1</f>
        <v>34024.1</v>
      </c>
    </row>
    <row r="151" spans="1:5" ht="46.8">
      <c r="A151" s="36">
        <f t="shared" si="2"/>
        <v>143</v>
      </c>
      <c r="B151" s="6" t="s">
        <v>52</v>
      </c>
      <c r="C151" s="6" t="s">
        <v>211</v>
      </c>
      <c r="D151" s="8" t="s">
        <v>196</v>
      </c>
      <c r="E151" s="30">
        <f>E152+E154+E156+E158+E160+E162+E164+E166+E168</f>
        <v>730006.88041999994</v>
      </c>
    </row>
    <row r="152" spans="1:5" ht="195">
      <c r="A152" s="36">
        <f t="shared" si="2"/>
        <v>144</v>
      </c>
      <c r="B152" s="9" t="s">
        <v>52</v>
      </c>
      <c r="C152" s="9" t="s">
        <v>301</v>
      </c>
      <c r="D152" s="16" t="s">
        <v>298</v>
      </c>
      <c r="E152" s="31">
        <f>E153</f>
        <v>283024.3</v>
      </c>
    </row>
    <row r="153" spans="1:5" ht="195">
      <c r="A153" s="36">
        <f t="shared" si="2"/>
        <v>145</v>
      </c>
      <c r="B153" s="9" t="s">
        <v>215</v>
      </c>
      <c r="C153" s="9" t="s">
        <v>302</v>
      </c>
      <c r="D153" s="15" t="s">
        <v>331</v>
      </c>
      <c r="E153" s="31">
        <f>292298.2-9273.9</f>
        <v>283024.3</v>
      </c>
    </row>
    <row r="154" spans="1:5" ht="150">
      <c r="A154" s="36">
        <f t="shared" si="2"/>
        <v>146</v>
      </c>
      <c r="B154" s="9" t="s">
        <v>52</v>
      </c>
      <c r="C154" s="9" t="s">
        <v>303</v>
      </c>
      <c r="D154" s="16" t="s">
        <v>299</v>
      </c>
      <c r="E154" s="31">
        <f>E155</f>
        <v>41710.035499999991</v>
      </c>
    </row>
    <row r="155" spans="1:5" ht="150">
      <c r="A155" s="36">
        <f t="shared" si="2"/>
        <v>147</v>
      </c>
      <c r="B155" s="9" t="s">
        <v>215</v>
      </c>
      <c r="C155" s="9" t="s">
        <v>304</v>
      </c>
      <c r="D155" s="15" t="s">
        <v>300</v>
      </c>
      <c r="E155" s="31">
        <f>52359.8-0.01563-10649.74887+10649.74887-10649.78487+0.0355+0.0005</f>
        <v>41710.035499999991</v>
      </c>
    </row>
    <row r="156" spans="1:5" ht="60">
      <c r="A156" s="36">
        <f t="shared" si="2"/>
        <v>148</v>
      </c>
      <c r="B156" s="9" t="s">
        <v>52</v>
      </c>
      <c r="C156" s="9" t="s">
        <v>323</v>
      </c>
      <c r="D156" s="48" t="s">
        <v>324</v>
      </c>
      <c r="E156" s="31">
        <f>E157</f>
        <v>76767.400000000009</v>
      </c>
    </row>
    <row r="157" spans="1:5" ht="60">
      <c r="A157" s="36">
        <f t="shared" si="2"/>
        <v>149</v>
      </c>
      <c r="B157" s="9" t="s">
        <v>215</v>
      </c>
      <c r="C157" s="9" t="s">
        <v>321</v>
      </c>
      <c r="D157" s="15" t="s">
        <v>322</v>
      </c>
      <c r="E157" s="31">
        <f>72929.1+3838.3</f>
        <v>76767.400000000009</v>
      </c>
    </row>
    <row r="158" spans="1:5" ht="90">
      <c r="A158" s="36">
        <f t="shared" si="2"/>
        <v>150</v>
      </c>
      <c r="B158" s="9" t="s">
        <v>52</v>
      </c>
      <c r="C158" s="9" t="s">
        <v>213</v>
      </c>
      <c r="D158" s="10" t="s">
        <v>214</v>
      </c>
      <c r="E158" s="31">
        <f>E159</f>
        <v>17357.099999999999</v>
      </c>
    </row>
    <row r="159" spans="1:5" ht="105">
      <c r="A159" s="36">
        <f t="shared" si="2"/>
        <v>151</v>
      </c>
      <c r="B159" s="9" t="s">
        <v>215</v>
      </c>
      <c r="C159" s="9" t="s">
        <v>216</v>
      </c>
      <c r="D159" s="11" t="s">
        <v>217</v>
      </c>
      <c r="E159" s="31">
        <v>17357.099999999999</v>
      </c>
    </row>
    <row r="160" spans="1:5" ht="75">
      <c r="A160" s="36">
        <f t="shared" si="2"/>
        <v>152</v>
      </c>
      <c r="B160" s="9" t="s">
        <v>52</v>
      </c>
      <c r="C160" s="9" t="s">
        <v>341</v>
      </c>
      <c r="D160" s="15" t="s">
        <v>339</v>
      </c>
      <c r="E160" s="31">
        <f>E161</f>
        <v>870.07299999999998</v>
      </c>
    </row>
    <row r="161" spans="1:5" ht="90">
      <c r="A161" s="36">
        <f t="shared" si="2"/>
        <v>153</v>
      </c>
      <c r="B161" s="9" t="s">
        <v>215</v>
      </c>
      <c r="C161" s="9" t="s">
        <v>342</v>
      </c>
      <c r="D161" s="15" t="s">
        <v>340</v>
      </c>
      <c r="E161" s="31">
        <v>870.07299999999998</v>
      </c>
    </row>
    <row r="162" spans="1:5" ht="45">
      <c r="A162" s="36">
        <f t="shared" si="2"/>
        <v>154</v>
      </c>
      <c r="B162" s="9" t="s">
        <v>52</v>
      </c>
      <c r="C162" s="9" t="s">
        <v>357</v>
      </c>
      <c r="D162" s="15" t="s">
        <v>356</v>
      </c>
      <c r="E162" s="31">
        <f>E163</f>
        <v>3013.6</v>
      </c>
    </row>
    <row r="163" spans="1:5" ht="60">
      <c r="A163" s="36">
        <f t="shared" si="2"/>
        <v>155</v>
      </c>
      <c r="B163" s="9" t="s">
        <v>215</v>
      </c>
      <c r="C163" s="9" t="s">
        <v>358</v>
      </c>
      <c r="D163" s="15" t="s">
        <v>359</v>
      </c>
      <c r="E163" s="31">
        <v>3013.6</v>
      </c>
    </row>
    <row r="164" spans="1:5" ht="30">
      <c r="A164" s="36">
        <f t="shared" si="2"/>
        <v>156</v>
      </c>
      <c r="B164" s="9" t="s">
        <v>52</v>
      </c>
      <c r="C164" s="9" t="s">
        <v>296</v>
      </c>
      <c r="D164" s="15" t="s">
        <v>294</v>
      </c>
      <c r="E164" s="31">
        <f>E165</f>
        <v>81.400000000000006</v>
      </c>
    </row>
    <row r="165" spans="1:5" ht="45">
      <c r="A165" s="36">
        <f t="shared" si="2"/>
        <v>157</v>
      </c>
      <c r="B165" s="9" t="s">
        <v>215</v>
      </c>
      <c r="C165" s="9" t="s">
        <v>297</v>
      </c>
      <c r="D165" s="15" t="s">
        <v>295</v>
      </c>
      <c r="E165" s="31">
        <v>81.400000000000006</v>
      </c>
    </row>
    <row r="166" spans="1:5" ht="45">
      <c r="A166" s="36">
        <f t="shared" si="2"/>
        <v>158</v>
      </c>
      <c r="B166" s="9" t="s">
        <v>52</v>
      </c>
      <c r="C166" s="9" t="s">
        <v>218</v>
      </c>
      <c r="D166" s="11" t="s">
        <v>219</v>
      </c>
      <c r="E166" s="31">
        <f>E167</f>
        <v>16532.68518</v>
      </c>
    </row>
    <row r="167" spans="1:5" ht="60">
      <c r="A167" s="36">
        <f t="shared" si="2"/>
        <v>159</v>
      </c>
      <c r="B167" s="9" t="s">
        <v>215</v>
      </c>
      <c r="C167" s="9" t="s">
        <v>220</v>
      </c>
      <c r="D167" s="11" t="s">
        <v>221</v>
      </c>
      <c r="E167" s="31">
        <f>16532.7-0.01482</f>
        <v>16532.68518</v>
      </c>
    </row>
    <row r="168" spans="1:5" ht="15">
      <c r="A168" s="36">
        <f t="shared" si="2"/>
        <v>160</v>
      </c>
      <c r="B168" s="9" t="s">
        <v>52</v>
      </c>
      <c r="C168" s="9" t="s">
        <v>222</v>
      </c>
      <c r="D168" s="11" t="s">
        <v>223</v>
      </c>
      <c r="E168" s="31">
        <f>E169</f>
        <v>290650.28674000001</v>
      </c>
    </row>
    <row r="169" spans="1:5" ht="30">
      <c r="A169" s="36">
        <f t="shared" si="2"/>
        <v>161</v>
      </c>
      <c r="B169" s="9" t="s">
        <v>52</v>
      </c>
      <c r="C169" s="9" t="s">
        <v>224</v>
      </c>
      <c r="D169" s="11" t="s">
        <v>225</v>
      </c>
      <c r="E169" s="31">
        <f>SUM(E170:E193)</f>
        <v>290650.28674000001</v>
      </c>
    </row>
    <row r="170" spans="1:5" ht="60">
      <c r="A170" s="36">
        <f t="shared" si="2"/>
        <v>162</v>
      </c>
      <c r="B170" s="9" t="s">
        <v>215</v>
      </c>
      <c r="C170" s="9" t="s">
        <v>381</v>
      </c>
      <c r="D170" s="11" t="s">
        <v>383</v>
      </c>
      <c r="E170" s="31">
        <v>1120.5</v>
      </c>
    </row>
    <row r="171" spans="1:5" ht="45">
      <c r="A171" s="36">
        <f t="shared" si="2"/>
        <v>163</v>
      </c>
      <c r="B171" s="9" t="s">
        <v>215</v>
      </c>
      <c r="C171" s="9" t="s">
        <v>382</v>
      </c>
      <c r="D171" s="11" t="s">
        <v>384</v>
      </c>
      <c r="E171" s="31">
        <v>73.7</v>
      </c>
    </row>
    <row r="172" spans="1:5" ht="120">
      <c r="A172" s="36">
        <f t="shared" si="2"/>
        <v>164</v>
      </c>
      <c r="B172" s="9" t="s">
        <v>215</v>
      </c>
      <c r="C172" s="9" t="s">
        <v>440</v>
      </c>
      <c r="D172" s="11" t="s">
        <v>441</v>
      </c>
      <c r="E172" s="31">
        <v>70000</v>
      </c>
    </row>
    <row r="173" spans="1:5" ht="75">
      <c r="A173" s="36">
        <f t="shared" si="2"/>
        <v>165</v>
      </c>
      <c r="B173" s="9" t="s">
        <v>215</v>
      </c>
      <c r="C173" s="9" t="s">
        <v>444</v>
      </c>
      <c r="D173" s="11" t="s">
        <v>445</v>
      </c>
      <c r="E173" s="31">
        <v>51.2</v>
      </c>
    </row>
    <row r="174" spans="1:5" ht="105">
      <c r="A174" s="36">
        <f t="shared" si="2"/>
        <v>166</v>
      </c>
      <c r="B174" s="9" t="s">
        <v>215</v>
      </c>
      <c r="C174" s="9" t="s">
        <v>226</v>
      </c>
      <c r="D174" s="11" t="s">
        <v>227</v>
      </c>
      <c r="E174" s="31">
        <v>20</v>
      </c>
    </row>
    <row r="175" spans="1:5" ht="120">
      <c r="A175" s="36">
        <f t="shared" si="2"/>
        <v>167</v>
      </c>
      <c r="B175" s="9" t="s">
        <v>215</v>
      </c>
      <c r="C175" s="9" t="s">
        <v>403</v>
      </c>
      <c r="D175" s="11" t="s">
        <v>404</v>
      </c>
      <c r="E175" s="31">
        <v>3763.9465</v>
      </c>
    </row>
    <row r="176" spans="1:5" ht="150">
      <c r="A176" s="36">
        <f t="shared" si="2"/>
        <v>168</v>
      </c>
      <c r="B176" s="9" t="s">
        <v>215</v>
      </c>
      <c r="C176" s="9" t="s">
        <v>411</v>
      </c>
      <c r="D176" s="49" t="s">
        <v>412</v>
      </c>
      <c r="E176" s="31">
        <f>5000+4750</f>
        <v>9750</v>
      </c>
    </row>
    <row r="177" spans="1:5" ht="90">
      <c r="A177" s="36">
        <f t="shared" si="2"/>
        <v>169</v>
      </c>
      <c r="B177" s="9" t="s">
        <v>215</v>
      </c>
      <c r="C177" s="9" t="s">
        <v>393</v>
      </c>
      <c r="D177" s="11" t="s">
        <v>401</v>
      </c>
      <c r="E177" s="31">
        <v>200</v>
      </c>
    </row>
    <row r="178" spans="1:5" ht="60">
      <c r="A178" s="36">
        <f t="shared" si="2"/>
        <v>170</v>
      </c>
      <c r="B178" s="9" t="s">
        <v>215</v>
      </c>
      <c r="C178" s="9" t="s">
        <v>228</v>
      </c>
      <c r="D178" s="11" t="s">
        <v>229</v>
      </c>
      <c r="E178" s="31">
        <v>1016.4</v>
      </c>
    </row>
    <row r="179" spans="1:5" ht="238.8" customHeight="1">
      <c r="A179" s="36">
        <f t="shared" si="2"/>
        <v>171</v>
      </c>
      <c r="B179" s="9" t="s">
        <v>215</v>
      </c>
      <c r="C179" s="9" t="s">
        <v>415</v>
      </c>
      <c r="D179" s="49" t="s">
        <v>416</v>
      </c>
      <c r="E179" s="31">
        <v>405</v>
      </c>
    </row>
    <row r="180" spans="1:5" ht="60">
      <c r="A180" s="36">
        <f t="shared" si="2"/>
        <v>172</v>
      </c>
      <c r="B180" s="9" t="s">
        <v>215</v>
      </c>
      <c r="C180" s="9" t="s">
        <v>363</v>
      </c>
      <c r="D180" s="11" t="s">
        <v>364</v>
      </c>
      <c r="E180" s="31">
        <v>40000</v>
      </c>
    </row>
    <row r="181" spans="1:5" ht="60">
      <c r="A181" s="36">
        <f t="shared" si="2"/>
        <v>173</v>
      </c>
      <c r="B181" s="9" t="s">
        <v>215</v>
      </c>
      <c r="C181" s="9" t="s">
        <v>230</v>
      </c>
      <c r="D181" s="11" t="s">
        <v>231</v>
      </c>
      <c r="E181" s="31">
        <v>84.3</v>
      </c>
    </row>
    <row r="182" spans="1:5" ht="90">
      <c r="A182" s="36">
        <f t="shared" si="2"/>
        <v>174</v>
      </c>
      <c r="B182" s="9" t="s">
        <v>215</v>
      </c>
      <c r="C182" s="9" t="s">
        <v>387</v>
      </c>
      <c r="D182" s="11" t="s">
        <v>388</v>
      </c>
      <c r="E182" s="31">
        <f>33842.6+8287</f>
        <v>42129.599999999999</v>
      </c>
    </row>
    <row r="183" spans="1:5" ht="285">
      <c r="A183" s="36">
        <f t="shared" si="2"/>
        <v>175</v>
      </c>
      <c r="B183" s="9" t="s">
        <v>215</v>
      </c>
      <c r="C183" s="9" t="s">
        <v>414</v>
      </c>
      <c r="D183" s="49" t="s">
        <v>413</v>
      </c>
      <c r="E183" s="31">
        <v>16238</v>
      </c>
    </row>
    <row r="184" spans="1:5" ht="90">
      <c r="A184" s="36">
        <f t="shared" si="2"/>
        <v>176</v>
      </c>
      <c r="B184" s="9" t="s">
        <v>215</v>
      </c>
      <c r="C184" s="9" t="s">
        <v>232</v>
      </c>
      <c r="D184" s="11" t="s">
        <v>233</v>
      </c>
      <c r="E184" s="31">
        <f>1300+325</f>
        <v>1625</v>
      </c>
    </row>
    <row r="185" spans="1:5" ht="195">
      <c r="A185" s="36">
        <f t="shared" si="2"/>
        <v>177</v>
      </c>
      <c r="B185" s="9" t="s">
        <v>215</v>
      </c>
      <c r="C185" s="9" t="s">
        <v>423</v>
      </c>
      <c r="D185" s="49" t="s">
        <v>424</v>
      </c>
      <c r="E185" s="31">
        <v>45345.430050000003</v>
      </c>
    </row>
    <row r="186" spans="1:5" ht="75">
      <c r="A186" s="36">
        <f t="shared" si="2"/>
        <v>178</v>
      </c>
      <c r="B186" s="9" t="s">
        <v>215</v>
      </c>
      <c r="C186" s="9" t="s">
        <v>234</v>
      </c>
      <c r="D186" s="12" t="s">
        <v>235</v>
      </c>
      <c r="E186" s="31">
        <v>1263.5999999999999</v>
      </c>
    </row>
    <row r="187" spans="1:5" ht="120">
      <c r="A187" s="36">
        <f t="shared" si="2"/>
        <v>179</v>
      </c>
      <c r="B187" s="9" t="s">
        <v>215</v>
      </c>
      <c r="C187" s="9" t="s">
        <v>456</v>
      </c>
      <c r="D187" s="12" t="s">
        <v>457</v>
      </c>
      <c r="E187" s="31">
        <v>14678.25</v>
      </c>
    </row>
    <row r="188" spans="1:5" ht="90">
      <c r="A188" s="36">
        <f t="shared" si="2"/>
        <v>180</v>
      </c>
      <c r="B188" s="9" t="s">
        <v>215</v>
      </c>
      <c r="C188" s="9" t="s">
        <v>417</v>
      </c>
      <c r="D188" s="12" t="s">
        <v>418</v>
      </c>
      <c r="E188" s="31">
        <v>2536.4</v>
      </c>
    </row>
    <row r="189" spans="1:5" ht="75">
      <c r="A189" s="36">
        <f t="shared" si="2"/>
        <v>181</v>
      </c>
      <c r="B189" s="9" t="s">
        <v>215</v>
      </c>
      <c r="C189" s="9" t="s">
        <v>314</v>
      </c>
      <c r="D189" s="12" t="s">
        <v>333</v>
      </c>
      <c r="E189" s="31">
        <v>500</v>
      </c>
    </row>
    <row r="190" spans="1:5" ht="90">
      <c r="A190" s="36">
        <f t="shared" si="2"/>
        <v>182</v>
      </c>
      <c r="B190" s="9" t="s">
        <v>215</v>
      </c>
      <c r="C190" s="9" t="s">
        <v>419</v>
      </c>
      <c r="D190" s="12" t="s">
        <v>420</v>
      </c>
      <c r="E190" s="31">
        <v>1600</v>
      </c>
    </row>
    <row r="191" spans="1:5" ht="135">
      <c r="A191" s="36">
        <f t="shared" si="2"/>
        <v>183</v>
      </c>
      <c r="B191" s="9" t="s">
        <v>215</v>
      </c>
      <c r="C191" s="9" t="s">
        <v>442</v>
      </c>
      <c r="D191" s="12" t="s">
        <v>443</v>
      </c>
      <c r="E191" s="31">
        <v>748.96019000000001</v>
      </c>
    </row>
    <row r="192" spans="1:5" ht="135">
      <c r="A192" s="36">
        <f t="shared" si="2"/>
        <v>184</v>
      </c>
      <c r="B192" s="9" t="s">
        <v>215</v>
      </c>
      <c r="C192" s="9" t="s">
        <v>385</v>
      </c>
      <c r="D192" s="11" t="s">
        <v>386</v>
      </c>
      <c r="E192" s="31">
        <v>7500</v>
      </c>
    </row>
    <row r="193" spans="1:5" ht="60">
      <c r="A193" s="36">
        <f t="shared" si="2"/>
        <v>185</v>
      </c>
      <c r="B193" s="9" t="s">
        <v>215</v>
      </c>
      <c r="C193" s="9" t="s">
        <v>391</v>
      </c>
      <c r="D193" s="11" t="s">
        <v>392</v>
      </c>
      <c r="E193" s="31">
        <v>30000</v>
      </c>
    </row>
    <row r="194" spans="1:5" ht="62.4">
      <c r="A194" s="36">
        <f t="shared" si="2"/>
        <v>186</v>
      </c>
      <c r="B194" s="6" t="s">
        <v>52</v>
      </c>
      <c r="C194" s="6" t="s">
        <v>313</v>
      </c>
      <c r="D194" s="13" t="s">
        <v>236</v>
      </c>
      <c r="E194" s="30">
        <f>E195+E213+E215+E217+E219</f>
        <v>500254.05099000002</v>
      </c>
    </row>
    <row r="195" spans="1:5" ht="60">
      <c r="A195" s="36">
        <f t="shared" si="2"/>
        <v>187</v>
      </c>
      <c r="B195" s="9" t="s">
        <v>52</v>
      </c>
      <c r="C195" s="9" t="s">
        <v>237</v>
      </c>
      <c r="D195" s="12" t="s">
        <v>238</v>
      </c>
      <c r="E195" s="31">
        <f>SUM(E196:E212)</f>
        <v>491495.69620000001</v>
      </c>
    </row>
    <row r="196" spans="1:5" ht="165">
      <c r="A196" s="36">
        <f t="shared" si="2"/>
        <v>188</v>
      </c>
      <c r="B196" s="9" t="s">
        <v>215</v>
      </c>
      <c r="C196" s="9" t="s">
        <v>239</v>
      </c>
      <c r="D196" s="12" t="s">
        <v>240</v>
      </c>
      <c r="E196" s="31">
        <f>757.1+69.1+32.7</f>
        <v>858.90000000000009</v>
      </c>
    </row>
    <row r="197" spans="1:5" ht="405">
      <c r="A197" s="36">
        <f t="shared" si="2"/>
        <v>189</v>
      </c>
      <c r="B197" s="9" t="s">
        <v>215</v>
      </c>
      <c r="C197" s="9" t="s">
        <v>241</v>
      </c>
      <c r="D197" s="12" t="s">
        <v>242</v>
      </c>
      <c r="E197" s="31">
        <f>55223.6+1226.42+3237.5+1610.7+1569.3</f>
        <v>62867.519999999997</v>
      </c>
    </row>
    <row r="198" spans="1:5" ht="409.6">
      <c r="A198" s="36">
        <f t="shared" si="2"/>
        <v>190</v>
      </c>
      <c r="B198" s="9" t="s">
        <v>215</v>
      </c>
      <c r="C198" s="9" t="s">
        <v>243</v>
      </c>
      <c r="D198" s="12" t="s">
        <v>244</v>
      </c>
      <c r="E198" s="31">
        <f>37461+11+3.5-14.5+14.5+1748.77+2125.932+573.3</f>
        <v>41923.502</v>
      </c>
    </row>
    <row r="199" spans="1:5" ht="180">
      <c r="A199" s="36">
        <f t="shared" si="2"/>
        <v>191</v>
      </c>
      <c r="B199" s="9" t="s">
        <v>215</v>
      </c>
      <c r="C199" s="9" t="s">
        <v>245</v>
      </c>
      <c r="D199" s="12" t="s">
        <v>246</v>
      </c>
      <c r="E199" s="31">
        <f>50.6+4.8+2.3</f>
        <v>57.699999999999996</v>
      </c>
    </row>
    <row r="200" spans="1:5" ht="150">
      <c r="A200" s="36">
        <f t="shared" si="2"/>
        <v>192</v>
      </c>
      <c r="B200" s="9" t="s">
        <v>215</v>
      </c>
      <c r="C200" s="9" t="s">
        <v>247</v>
      </c>
      <c r="D200" s="12" t="s">
        <v>248</v>
      </c>
      <c r="E200" s="31">
        <f>737+69.1+32.7</f>
        <v>838.80000000000007</v>
      </c>
    </row>
    <row r="201" spans="1:5" ht="180">
      <c r="A201" s="36">
        <f t="shared" si="2"/>
        <v>193</v>
      </c>
      <c r="B201" s="9" t="s">
        <v>215</v>
      </c>
      <c r="C201" s="9" t="s">
        <v>249</v>
      </c>
      <c r="D201" s="12" t="s">
        <v>250</v>
      </c>
      <c r="E201" s="31">
        <f>756.7+6.9+3.268</f>
        <v>766.86800000000005</v>
      </c>
    </row>
    <row r="202" spans="1:5" ht="165">
      <c r="A202" s="36">
        <f t="shared" si="2"/>
        <v>194</v>
      </c>
      <c r="B202" s="9" t="s">
        <v>215</v>
      </c>
      <c r="C202" s="9" t="s">
        <v>251</v>
      </c>
      <c r="D202" s="12" t="s">
        <v>252</v>
      </c>
      <c r="E202" s="31">
        <f>137.6+11.2-0.009+5.29</f>
        <v>154.08099999999999</v>
      </c>
    </row>
    <row r="203" spans="1:5" ht="165">
      <c r="A203" s="36">
        <f t="shared" si="2"/>
        <v>195</v>
      </c>
      <c r="B203" s="9" t="s">
        <v>215</v>
      </c>
      <c r="C203" s="9" t="s">
        <v>253</v>
      </c>
      <c r="D203" s="12" t="s">
        <v>254</v>
      </c>
      <c r="E203" s="31">
        <f>2521.4+207.2+98.03</f>
        <v>2826.63</v>
      </c>
    </row>
    <row r="204" spans="1:5" ht="285">
      <c r="A204" s="36">
        <f t="shared" ref="A204:A249" si="3">A203+1</f>
        <v>196</v>
      </c>
      <c r="B204" s="9" t="s">
        <v>215</v>
      </c>
      <c r="C204" s="9" t="s">
        <v>255</v>
      </c>
      <c r="D204" s="12" t="s">
        <v>256</v>
      </c>
      <c r="E204" s="31">
        <v>725.8</v>
      </c>
    </row>
    <row r="205" spans="1:5" ht="409.6">
      <c r="A205" s="36">
        <f t="shared" si="3"/>
        <v>197</v>
      </c>
      <c r="B205" s="9" t="s">
        <v>215</v>
      </c>
      <c r="C205" s="9" t="s">
        <v>257</v>
      </c>
      <c r="D205" s="12" t="s">
        <v>258</v>
      </c>
      <c r="E205" s="31">
        <f>151040+6304.6+12392.412+3659.255+7909.37105+1440.79398</f>
        <v>182746.43203</v>
      </c>
    </row>
    <row r="206" spans="1:5" ht="195">
      <c r="A206" s="36">
        <f t="shared" si="3"/>
        <v>198</v>
      </c>
      <c r="B206" s="9" t="s">
        <v>215</v>
      </c>
      <c r="C206" s="9" t="s">
        <v>259</v>
      </c>
      <c r="D206" s="12" t="s">
        <v>260</v>
      </c>
      <c r="E206" s="31">
        <v>12829.3</v>
      </c>
    </row>
    <row r="207" spans="1:5" ht="135">
      <c r="A207" s="36">
        <f t="shared" si="3"/>
        <v>199</v>
      </c>
      <c r="B207" s="9" t="s">
        <v>215</v>
      </c>
      <c r="C207" s="9" t="s">
        <v>261</v>
      </c>
      <c r="D207" s="12" t="s">
        <v>262</v>
      </c>
      <c r="E207" s="31">
        <v>21156.5</v>
      </c>
    </row>
    <row r="208" spans="1:5" ht="270">
      <c r="A208" s="36">
        <f t="shared" si="3"/>
        <v>200</v>
      </c>
      <c r="B208" s="9" t="s">
        <v>215</v>
      </c>
      <c r="C208" s="9" t="s">
        <v>263</v>
      </c>
      <c r="D208" s="12" t="s">
        <v>264</v>
      </c>
      <c r="E208" s="31">
        <f>24014.3-12007.15+6733.89684+5781.253-5273.25316+1686.61633+0.00016+21.1</f>
        <v>20956.763169999998</v>
      </c>
    </row>
    <row r="209" spans="1:5" ht="405">
      <c r="A209" s="36">
        <f t="shared" si="3"/>
        <v>201</v>
      </c>
      <c r="B209" s="9" t="s">
        <v>215</v>
      </c>
      <c r="C209" s="9" t="s">
        <v>265</v>
      </c>
      <c r="D209" s="12" t="s">
        <v>266</v>
      </c>
      <c r="E209" s="31">
        <f>118192.6+2374.2+2782.7+5085.4+4535.1</f>
        <v>132970</v>
      </c>
    </row>
    <row r="210" spans="1:5" ht="180">
      <c r="A210" s="36">
        <f t="shared" si="3"/>
        <v>202</v>
      </c>
      <c r="B210" s="9" t="s">
        <v>215</v>
      </c>
      <c r="C210" s="9" t="s">
        <v>267</v>
      </c>
      <c r="D210" s="12" t="s">
        <v>268</v>
      </c>
      <c r="E210" s="31">
        <f>752.1+69.1+32.7</f>
        <v>853.90000000000009</v>
      </c>
    </row>
    <row r="211" spans="1:5" ht="150">
      <c r="A211" s="36">
        <f t="shared" si="3"/>
        <v>203</v>
      </c>
      <c r="B211" s="9" t="s">
        <v>215</v>
      </c>
      <c r="C211" s="9" t="s">
        <v>269</v>
      </c>
      <c r="D211" s="12" t="s">
        <v>270</v>
      </c>
      <c r="E211" s="31">
        <f>7391.5+1108.7+311.2</f>
        <v>8811.4000000000015</v>
      </c>
    </row>
    <row r="212" spans="1:5" ht="240">
      <c r="A212" s="36">
        <f t="shared" si="3"/>
        <v>204</v>
      </c>
      <c r="B212" s="9" t="s">
        <v>215</v>
      </c>
      <c r="C212" s="9" t="s">
        <v>271</v>
      </c>
      <c r="D212" s="12" t="s">
        <v>272</v>
      </c>
      <c r="E212" s="31">
        <f>132.6+12.9+6.1</f>
        <v>151.6</v>
      </c>
    </row>
    <row r="213" spans="1:5" ht="135">
      <c r="A213" s="36">
        <f t="shared" si="3"/>
        <v>205</v>
      </c>
      <c r="B213" s="9" t="s">
        <v>52</v>
      </c>
      <c r="C213" s="9" t="s">
        <v>273</v>
      </c>
      <c r="D213" s="12" t="s">
        <v>274</v>
      </c>
      <c r="E213" s="31">
        <f>E214</f>
        <v>3336.7</v>
      </c>
    </row>
    <row r="214" spans="1:5" ht="135">
      <c r="A214" s="36">
        <f t="shared" si="3"/>
        <v>206</v>
      </c>
      <c r="B214" s="9" t="s">
        <v>215</v>
      </c>
      <c r="C214" s="9" t="s">
        <v>275</v>
      </c>
      <c r="D214" s="11" t="s">
        <v>276</v>
      </c>
      <c r="E214" s="31">
        <v>3336.7</v>
      </c>
    </row>
    <row r="215" spans="1:5" ht="135">
      <c r="A215" s="36">
        <f t="shared" si="3"/>
        <v>207</v>
      </c>
      <c r="B215" s="9" t="s">
        <v>52</v>
      </c>
      <c r="C215" s="9" t="s">
        <v>317</v>
      </c>
      <c r="D215" s="11" t="s">
        <v>318</v>
      </c>
      <c r="E215" s="31">
        <f>E216</f>
        <v>1295.7649899999992</v>
      </c>
    </row>
    <row r="216" spans="1:5" ht="120">
      <c r="A216" s="36">
        <f t="shared" si="3"/>
        <v>208</v>
      </c>
      <c r="B216" s="9" t="s">
        <v>215</v>
      </c>
      <c r="C216" s="9" t="s">
        <v>316</v>
      </c>
      <c r="D216" s="11" t="s">
        <v>315</v>
      </c>
      <c r="E216" s="31">
        <f>12007.15-6733.89684-3977.48817</f>
        <v>1295.7649899999992</v>
      </c>
    </row>
    <row r="217" spans="1:5" ht="75">
      <c r="A217" s="36">
        <f t="shared" si="3"/>
        <v>209</v>
      </c>
      <c r="B217" s="9" t="s">
        <v>52</v>
      </c>
      <c r="C217" s="9" t="s">
        <v>277</v>
      </c>
      <c r="D217" s="11" t="s">
        <v>278</v>
      </c>
      <c r="E217" s="31">
        <f>E218</f>
        <v>4031.1898000000001</v>
      </c>
    </row>
    <row r="218" spans="1:5" ht="90">
      <c r="A218" s="36">
        <f t="shared" si="3"/>
        <v>210</v>
      </c>
      <c r="B218" s="9" t="s">
        <v>215</v>
      </c>
      <c r="C218" s="9" t="s">
        <v>279</v>
      </c>
      <c r="D218" s="11" t="s">
        <v>280</v>
      </c>
      <c r="E218" s="31">
        <f>3791+240.1898</f>
        <v>4031.1898000000001</v>
      </c>
    </row>
    <row r="219" spans="1:5" ht="105">
      <c r="A219" s="36">
        <f t="shared" si="3"/>
        <v>211</v>
      </c>
      <c r="B219" s="9" t="s">
        <v>52</v>
      </c>
      <c r="C219" s="9" t="s">
        <v>281</v>
      </c>
      <c r="D219" s="11" t="s">
        <v>282</v>
      </c>
      <c r="E219" s="31">
        <f>E220</f>
        <v>94.7</v>
      </c>
    </row>
    <row r="220" spans="1:5" ht="120">
      <c r="A220" s="36">
        <f t="shared" si="3"/>
        <v>212</v>
      </c>
      <c r="B220" s="9" t="s">
        <v>215</v>
      </c>
      <c r="C220" s="9" t="s">
        <v>283</v>
      </c>
      <c r="D220" s="11" t="s">
        <v>284</v>
      </c>
      <c r="E220" s="31">
        <v>94.7</v>
      </c>
    </row>
    <row r="221" spans="1:5" ht="15.6">
      <c r="A221" s="36">
        <f t="shared" si="3"/>
        <v>213</v>
      </c>
      <c r="B221" s="6" t="s">
        <v>52</v>
      </c>
      <c r="C221" s="6" t="s">
        <v>306</v>
      </c>
      <c r="D221" s="17" t="s">
        <v>305</v>
      </c>
      <c r="E221" s="30">
        <f>E222+E224+E226+E228</f>
        <v>126167.76999999999</v>
      </c>
    </row>
    <row r="222" spans="1:5" ht="120">
      <c r="A222" s="36">
        <f t="shared" si="3"/>
        <v>214</v>
      </c>
      <c r="B222" s="18" t="s">
        <v>52</v>
      </c>
      <c r="C222" s="20" t="s">
        <v>327</v>
      </c>
      <c r="D222" s="29" t="s">
        <v>328</v>
      </c>
      <c r="E222" s="31">
        <f>E223</f>
        <v>16522.400000000001</v>
      </c>
    </row>
    <row r="223" spans="1:5" ht="110.4" customHeight="1">
      <c r="A223" s="36">
        <f t="shared" si="3"/>
        <v>215</v>
      </c>
      <c r="B223" s="18" t="s">
        <v>215</v>
      </c>
      <c r="C223" s="20" t="s">
        <v>325</v>
      </c>
      <c r="D223" s="29" t="s">
        <v>326</v>
      </c>
      <c r="E223" s="31">
        <v>16522.400000000001</v>
      </c>
    </row>
    <row r="224" spans="1:5" ht="120">
      <c r="A224" s="36">
        <f t="shared" si="3"/>
        <v>216</v>
      </c>
      <c r="B224" s="18" t="s">
        <v>52</v>
      </c>
      <c r="C224" s="20" t="s">
        <v>307</v>
      </c>
      <c r="D224" s="11" t="s">
        <v>308</v>
      </c>
      <c r="E224" s="31">
        <f>E225</f>
        <v>70000</v>
      </c>
    </row>
    <row r="225" spans="1:5" ht="120">
      <c r="A225" s="36">
        <f t="shared" si="3"/>
        <v>217</v>
      </c>
      <c r="B225" s="18" t="s">
        <v>215</v>
      </c>
      <c r="C225" s="20" t="s">
        <v>309</v>
      </c>
      <c r="D225" s="11" t="s">
        <v>310</v>
      </c>
      <c r="E225" s="31">
        <v>70000</v>
      </c>
    </row>
    <row r="226" spans="1:5" ht="60">
      <c r="A226" s="36">
        <f t="shared" si="3"/>
        <v>218</v>
      </c>
      <c r="B226" s="18" t="s">
        <v>52</v>
      </c>
      <c r="C226" s="20" t="s">
        <v>330</v>
      </c>
      <c r="D226" s="11" t="s">
        <v>319</v>
      </c>
      <c r="E226" s="31">
        <f>E227</f>
        <v>1000</v>
      </c>
    </row>
    <row r="227" spans="1:5" ht="60">
      <c r="A227" s="36">
        <f t="shared" si="3"/>
        <v>219</v>
      </c>
      <c r="B227" s="18" t="s">
        <v>215</v>
      </c>
      <c r="C227" s="20" t="s">
        <v>329</v>
      </c>
      <c r="D227" s="11" t="s">
        <v>320</v>
      </c>
      <c r="E227" s="31">
        <v>1000</v>
      </c>
    </row>
    <row r="228" spans="1:5" ht="34.200000000000003" customHeight="1">
      <c r="A228" s="36">
        <f t="shared" si="3"/>
        <v>220</v>
      </c>
      <c r="B228" s="18" t="s">
        <v>52</v>
      </c>
      <c r="C228" s="20" t="s">
        <v>336</v>
      </c>
      <c r="D228" s="29" t="s">
        <v>334</v>
      </c>
      <c r="E228" s="31">
        <f>E229</f>
        <v>38645.370000000003</v>
      </c>
    </row>
    <row r="229" spans="1:5" ht="45">
      <c r="A229" s="36">
        <f t="shared" si="3"/>
        <v>221</v>
      </c>
      <c r="B229" s="18" t="s">
        <v>52</v>
      </c>
      <c r="C229" s="20" t="s">
        <v>337</v>
      </c>
      <c r="D229" s="29" t="s">
        <v>335</v>
      </c>
      <c r="E229" s="31">
        <f>SUM(E230:E237)</f>
        <v>38645.370000000003</v>
      </c>
    </row>
    <row r="230" spans="1:5" ht="120">
      <c r="A230" s="36">
        <f t="shared" si="3"/>
        <v>222</v>
      </c>
      <c r="B230" s="50">
        <v>991</v>
      </c>
      <c r="C230" s="9" t="s">
        <v>458</v>
      </c>
      <c r="D230" s="11" t="s">
        <v>459</v>
      </c>
      <c r="E230" s="31">
        <v>8793</v>
      </c>
    </row>
    <row r="231" spans="1:5" ht="60">
      <c r="A231" s="36">
        <f t="shared" si="3"/>
        <v>223</v>
      </c>
      <c r="B231" s="18" t="s">
        <v>215</v>
      </c>
      <c r="C231" s="20" t="s">
        <v>343</v>
      </c>
      <c r="D231" s="11" t="s">
        <v>338</v>
      </c>
      <c r="E231" s="31">
        <v>315.2</v>
      </c>
    </row>
    <row r="232" spans="1:5" ht="75">
      <c r="A232" s="36">
        <f t="shared" si="3"/>
        <v>224</v>
      </c>
      <c r="B232" s="18" t="s">
        <v>215</v>
      </c>
      <c r="C232" s="20" t="s">
        <v>353</v>
      </c>
      <c r="D232" s="11" t="s">
        <v>354</v>
      </c>
      <c r="E232" s="31">
        <f>411.9+961.1</f>
        <v>1373</v>
      </c>
    </row>
    <row r="233" spans="1:5" ht="90">
      <c r="A233" s="36">
        <f t="shared" si="3"/>
        <v>225</v>
      </c>
      <c r="B233" s="18" t="s">
        <v>215</v>
      </c>
      <c r="C233" s="20" t="s">
        <v>361</v>
      </c>
      <c r="D233" s="11" t="s">
        <v>362</v>
      </c>
      <c r="E233" s="31">
        <v>15000</v>
      </c>
    </row>
    <row r="234" spans="1:5" ht="105">
      <c r="A234" s="36">
        <f t="shared" si="3"/>
        <v>226</v>
      </c>
      <c r="B234" s="18" t="s">
        <v>215</v>
      </c>
      <c r="C234" s="20" t="s">
        <v>409</v>
      </c>
      <c r="D234" s="11" t="s">
        <v>410</v>
      </c>
      <c r="E234" s="31">
        <v>3653.9</v>
      </c>
    </row>
    <row r="235" spans="1:5" ht="120">
      <c r="A235" s="36">
        <f t="shared" si="3"/>
        <v>227</v>
      </c>
      <c r="B235" s="18" t="s">
        <v>215</v>
      </c>
      <c r="C235" s="20" t="s">
        <v>379</v>
      </c>
      <c r="D235" s="11" t="s">
        <v>380</v>
      </c>
      <c r="E235" s="31">
        <f>421.5-0.03</f>
        <v>421.47</v>
      </c>
    </row>
    <row r="236" spans="1:5" ht="60">
      <c r="A236" s="36">
        <f t="shared" si="3"/>
        <v>228</v>
      </c>
      <c r="B236" s="18" t="s">
        <v>215</v>
      </c>
      <c r="C236" s="20" t="s">
        <v>426</v>
      </c>
      <c r="D236" s="11" t="s">
        <v>425</v>
      </c>
      <c r="E236" s="31">
        <v>1088.8</v>
      </c>
    </row>
    <row r="237" spans="1:5" ht="75">
      <c r="A237" s="36">
        <f t="shared" si="3"/>
        <v>229</v>
      </c>
      <c r="B237" s="18" t="s">
        <v>215</v>
      </c>
      <c r="C237" s="20" t="s">
        <v>360</v>
      </c>
      <c r="D237" s="11" t="s">
        <v>355</v>
      </c>
      <c r="E237" s="31">
        <v>8000</v>
      </c>
    </row>
    <row r="238" spans="1:5" ht="31.2">
      <c r="A238" s="36">
        <f t="shared" si="3"/>
        <v>230</v>
      </c>
      <c r="B238" s="3" t="s">
        <v>52</v>
      </c>
      <c r="C238" s="21" t="s">
        <v>191</v>
      </c>
      <c r="D238" s="22" t="s">
        <v>43</v>
      </c>
      <c r="E238" s="59">
        <f>E239</f>
        <v>800</v>
      </c>
    </row>
    <row r="239" spans="1:5" ht="30">
      <c r="A239" s="36">
        <f t="shared" si="3"/>
        <v>231</v>
      </c>
      <c r="B239" s="3" t="s">
        <v>52</v>
      </c>
      <c r="C239" s="3" t="s">
        <v>193</v>
      </c>
      <c r="D239" s="4" t="s">
        <v>44</v>
      </c>
      <c r="E239" s="60">
        <f>SUM(E240:E240)</f>
        <v>800</v>
      </c>
    </row>
    <row r="240" spans="1:5" ht="30">
      <c r="A240" s="36">
        <f t="shared" si="3"/>
        <v>232</v>
      </c>
      <c r="B240" s="3" t="s">
        <v>369</v>
      </c>
      <c r="C240" s="3" t="s">
        <v>192</v>
      </c>
      <c r="D240" s="4" t="s">
        <v>44</v>
      </c>
      <c r="E240" s="60">
        <f>800</f>
        <v>800</v>
      </c>
    </row>
    <row r="241" spans="1:5" ht="140.4">
      <c r="A241" s="36">
        <f t="shared" si="3"/>
        <v>233</v>
      </c>
      <c r="B241" s="3" t="s">
        <v>52</v>
      </c>
      <c r="C241" s="51" t="s">
        <v>431</v>
      </c>
      <c r="D241" s="52" t="s">
        <v>427</v>
      </c>
      <c r="E241" s="59">
        <f>E242</f>
        <v>4.0386800000000003</v>
      </c>
    </row>
    <row r="242" spans="1:5" ht="156">
      <c r="A242" s="36">
        <f t="shared" si="3"/>
        <v>234</v>
      </c>
      <c r="B242" s="3" t="s">
        <v>52</v>
      </c>
      <c r="C242" s="51" t="s">
        <v>432</v>
      </c>
      <c r="D242" s="43" t="s">
        <v>430</v>
      </c>
      <c r="E242" s="60">
        <f>E243</f>
        <v>4.0386800000000003</v>
      </c>
    </row>
    <row r="243" spans="1:5" ht="62.4">
      <c r="A243" s="36">
        <f t="shared" si="3"/>
        <v>235</v>
      </c>
      <c r="B243" s="3" t="s">
        <v>52</v>
      </c>
      <c r="C243" s="51" t="s">
        <v>433</v>
      </c>
      <c r="D243" s="52" t="s">
        <v>428</v>
      </c>
      <c r="E243" s="60">
        <f>E244</f>
        <v>4.0386800000000003</v>
      </c>
    </row>
    <row r="244" spans="1:5" ht="62.4">
      <c r="A244" s="36">
        <f t="shared" si="3"/>
        <v>236</v>
      </c>
      <c r="B244" s="3" t="s">
        <v>52</v>
      </c>
      <c r="C244" s="51" t="s">
        <v>434</v>
      </c>
      <c r="D244" s="52" t="s">
        <v>429</v>
      </c>
      <c r="E244" s="60">
        <f>E245</f>
        <v>4.0386800000000003</v>
      </c>
    </row>
    <row r="245" spans="1:5" ht="60">
      <c r="A245" s="36">
        <f t="shared" si="3"/>
        <v>237</v>
      </c>
      <c r="B245" s="3" t="s">
        <v>435</v>
      </c>
      <c r="C245" s="53" t="s">
        <v>434</v>
      </c>
      <c r="D245" s="54" t="s">
        <v>429</v>
      </c>
      <c r="E245" s="60">
        <v>4.0386800000000003</v>
      </c>
    </row>
    <row r="246" spans="1:5" ht="78">
      <c r="A246" s="36">
        <f t="shared" si="3"/>
        <v>238</v>
      </c>
      <c r="B246" s="3" t="s">
        <v>52</v>
      </c>
      <c r="C246" s="3" t="s">
        <v>351</v>
      </c>
      <c r="D246" s="55" t="s">
        <v>345</v>
      </c>
      <c r="E246" s="59">
        <f>E247</f>
        <v>-6601.0330999999987</v>
      </c>
    </row>
    <row r="247" spans="1:5" ht="75">
      <c r="A247" s="36">
        <f t="shared" si="3"/>
        <v>239</v>
      </c>
      <c r="B247" s="3" t="s">
        <v>52</v>
      </c>
      <c r="C247" s="3" t="s">
        <v>352</v>
      </c>
      <c r="D247" s="56" t="s">
        <v>350</v>
      </c>
      <c r="E247" s="60">
        <f>E248</f>
        <v>-6601.0330999999987</v>
      </c>
    </row>
    <row r="248" spans="1:5" ht="75">
      <c r="A248" s="36">
        <f t="shared" si="3"/>
        <v>240</v>
      </c>
      <c r="B248" s="3" t="s">
        <v>215</v>
      </c>
      <c r="C248" s="3" t="s">
        <v>352</v>
      </c>
      <c r="D248" s="56" t="s">
        <v>350</v>
      </c>
      <c r="E248" s="60">
        <f>-11271.93342+4675-0.061-4.03868</f>
        <v>-6601.0330999999987</v>
      </c>
    </row>
    <row r="249" spans="1:5" ht="15.6">
      <c r="A249" s="36">
        <f t="shared" si="3"/>
        <v>241</v>
      </c>
      <c r="B249" s="63" t="s">
        <v>50</v>
      </c>
      <c r="C249" s="63"/>
      <c r="D249" s="63"/>
      <c r="E249" s="61">
        <f>E147+E9</f>
        <v>2037605.18267</v>
      </c>
    </row>
    <row r="254" spans="1:5">
      <c r="E254" s="28"/>
    </row>
  </sheetData>
  <mergeCells count="9">
    <mergeCell ref="B249:D249"/>
    <mergeCell ref="B4:E4"/>
    <mergeCell ref="A6:A7"/>
    <mergeCell ref="B6:B7"/>
    <mergeCell ref="C6:C7"/>
    <mergeCell ref="D6:D7"/>
    <mergeCell ref="E6:E7"/>
    <mergeCell ref="A1:E1"/>
    <mergeCell ref="A2:E2"/>
  </mergeCells>
  <pageMargins left="0.31496062992125984" right="0.19685039370078741" top="0.15748031496062992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2022-09-13T02:33:42Z</cp:lastPrinted>
  <dcterms:created xsi:type="dcterms:W3CDTF">2021-11-01T09:50:52Z</dcterms:created>
  <dcterms:modified xsi:type="dcterms:W3CDTF">2022-09-14T05:10:58Z</dcterms:modified>
</cp:coreProperties>
</file>